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emi.tunaca\Documents\UPREV 2024\INFORMACION PUBLICA\"/>
    </mc:Choice>
  </mc:AlternateContent>
  <bookViews>
    <workbookView xWindow="0" yWindow="0" windowWidth="20490" windowHeight="8910"/>
  </bookViews>
  <sheets>
    <sheet name="UPREV" sheetId="3" r:id="rId1"/>
    <sheet name="TRIMESTRES" sheetId="5" r:id="rId2"/>
  </sheets>
  <calcPr calcId="162913"/>
</workbook>
</file>

<file path=xl/calcChain.xml><?xml version="1.0" encoding="utf-8"?>
<calcChain xmlns="http://schemas.openxmlformats.org/spreadsheetml/2006/main">
  <c r="L27" i="5" l="1"/>
  <c r="F27" i="5"/>
  <c r="G27" i="5"/>
  <c r="H27" i="5"/>
  <c r="I27" i="5"/>
  <c r="J27" i="5"/>
  <c r="K27" i="5"/>
  <c r="M27" i="5"/>
  <c r="N27" i="5"/>
  <c r="O27" i="5"/>
  <c r="E27" i="5"/>
  <c r="D27" i="5"/>
  <c r="P26" i="5" l="1"/>
  <c r="P8" i="5" l="1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7" i="5"/>
  <c r="P27" i="5" l="1"/>
</calcChain>
</file>

<file path=xl/sharedStrings.xml><?xml version="1.0" encoding="utf-8"?>
<sst xmlns="http://schemas.openxmlformats.org/spreadsheetml/2006/main" count="272" uniqueCount="151">
  <si>
    <t>UNIDAD DE MEDIDA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</si>
  <si>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</si>
  <si>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</si>
  <si>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</si>
  <si>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</si>
  <si>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</si>
  <si>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</si>
  <si>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</si>
  <si>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</si>
  <si>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</si>
  <si>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</si>
  <si>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</si>
  <si>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</si>
  <si>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Atención de 100% de la solicitud del servicio</t>
  </si>
  <si>
    <t>Ing. Carlos Antonio Martínez Muñoz.                                                                                             Jefe de la Unidad de Prevención y Seguridad Contra Incendios.</t>
  </si>
  <si>
    <t>SERVICIOS BRINDADOS</t>
  </si>
  <si>
    <t>SERVICIOS</t>
  </si>
  <si>
    <t>DESARROLLADO EN:</t>
  </si>
  <si>
    <t>ESTACIONES A NIVEL NACIONAL</t>
  </si>
  <si>
    <t xml:space="preserve"> INSPECCIONES DE PREVENCIÓN DE INCENDIO EN INSTALACIONES Y VEHÍCULOS QUE TRANSPORTAN MATERIALES PELIGROSOS. </t>
  </si>
  <si>
    <t>COSTO:</t>
  </si>
  <si>
    <t>1° TRIMESTRE</t>
  </si>
  <si>
    <t>2° TRIMESTRE</t>
  </si>
  <si>
    <t>3° TRIMESTRE</t>
  </si>
  <si>
    <t>4° TRIMESTRE</t>
  </si>
  <si>
    <t>TRIMESTRES</t>
  </si>
  <si>
    <t>TOTAL</t>
  </si>
  <si>
    <t xml:space="preserve">Ing. Jaime Enrique Zelayandía Rodríguez.                                                                   </t>
  </si>
  <si>
    <t>Jefe de la Unidad de planificación y Proyectos Estratégicos</t>
  </si>
  <si>
    <t xml:space="preserve">                         Jefe de la Unidad e Prevención y Seguridad Contra Incendios</t>
  </si>
  <si>
    <t xml:space="preserve">VEHICULO LIVIANO </t>
  </si>
  <si>
    <t xml:space="preserve">CAMION PESADO </t>
  </si>
  <si>
    <t xml:space="preserve">CABEZAL </t>
  </si>
  <si>
    <t xml:space="preserve">CUALQUIER TIPO DE REMOLQUE O SEMIREMOLQUE </t>
  </si>
  <si>
    <t>CATEGORIA DE COBRO</t>
  </si>
  <si>
    <t xml:space="preserve">EMBARCACIONES MATIRIMAS </t>
  </si>
  <si>
    <t>GASOLINERA, ESTACIÓN O DISTRIBUIDORA DE COMBUSTIBLE (INCLUYE OFICINAS ADMINISTRATIVAS, ÁREA DISPENSADORA DE COMBUSTIBLE, TANQUES DE ALMACENAMIENTO Y BOMBAS DISPENSADORAS)</t>
  </si>
  <si>
    <t>POR CADA TANQUE DE COMBUSTIBLE (PARA CONSUMO PRIVADO INCLUYE BOMBA DISPENSADORA) CON CAPACIDAD HASTA 5,000 GALONES</t>
  </si>
  <si>
    <t>PARA TANQUES (PARA CONSUMO PRIVADO INCLUYE BOMBA DISPENSADORA) MAYORES A 10,000 POR CADA 1,000 GALONES DE COMBUSTIBLE ADICIONAL O FRACCIÓN</t>
  </si>
  <si>
    <t>REFINERÍA</t>
  </si>
  <si>
    <t>POR CADA TANQUE DE COMBUSTIBLE CON CAPACIDAD DE 5,001 A 10,000 GALONES (INCLUYE BOMBA DISPENSADORA  TANQUES DE ALMACENAMIENTO PARA CONSUMO PRIVADO)</t>
  </si>
  <si>
    <t xml:space="preserve">DE 5 A 30 CILINDROS DE CAPACIDAD DE HASTA 100 LIBRAS </t>
  </si>
  <si>
    <t xml:space="preserve">DE 61 A 150 CILINDROS DE CAPACIDAD DE HASTA 100 LIBRAS </t>
  </si>
  <si>
    <t xml:space="preserve">DE 31 A 60 CILINDROS DE CAPACIDAD DE HASTA 100 LIBRAS </t>
  </si>
  <si>
    <t xml:space="preserve"> INSPECCIONES DE PREVENCIÓN DE INCENDIO EN VENTA DE GAS LICUADO DEL PETROLEO</t>
  </si>
  <si>
    <t xml:space="preserve"> INSPECCIONES DE PREVENCIÓN DE INCENDIO EN ESTACIONES DE SERVICIO- TANQUES PRIVADOS DE ALMACENAMIENTO (GLP) NOTA: INCORPORAR PETROLEO Y DERIVADOS. </t>
  </si>
  <si>
    <t>DE 151 CILINDROS EN ADELANTE (DE CAPACIDAD DE HASTA 100 LIBRAS) POR CADA 10 CILINDROS O FRACCION ADICIONALES HASTA UN MÁXIMO DE 10 SALARIOS MÍNIMOS URBANOS MENSUALES DEL SECTOR COMERCIO Y SERVICIOS</t>
  </si>
  <si>
    <t>TANQUES SUPERIOR A 100 LIBRAS DE CAPACIDAD, QUE SEAN UTILIZADOS EN
CUALQUIER ACTIVIDAD COMERCIAL E INDUSTRIAL</t>
  </si>
  <si>
    <t xml:space="preserve"> INSPECCIONES DE PREVENCIÓN DE INCENDIO EN ALMACENAMIENTO DE BODEGAS DE QUIMICOS</t>
  </si>
  <si>
    <t xml:space="preserve">HASTA 25 METROS CUADRADOS </t>
  </si>
  <si>
    <t xml:space="preserve">DE 25 HASTAS 100 METROS CUADRADOS </t>
  </si>
  <si>
    <t xml:space="preserve">DE 101 HASTA 300 METROS CUADRADOS </t>
  </si>
  <si>
    <t>DE 301 METROS CUADRADOS HASTA 500 METROS CUADRADOS</t>
  </si>
  <si>
    <t xml:space="preserve">DE 501 METROS CUADRADOS EN ADELANTE, POR CADA 25 METROS CUADRADOS ADICIONAL </t>
  </si>
  <si>
    <t xml:space="preserve"> INSPECCIONES DE PREVENCIÓN DE INCENDIO EN TANQUES DE ALMACENAMIENTO QUIMICOS</t>
  </si>
  <si>
    <t xml:space="preserve">CON CAPACIDAD DE 51 GALONES HASTA 1,000 GALONES, O SU EQUIVALENTE </t>
  </si>
  <si>
    <t xml:space="preserve">CON CAPACIDAD DE 1,001 HASTA 5,000 GALONES, O SU EQUIVALENTE </t>
  </si>
  <si>
    <t xml:space="preserve">CON CAPACIDAD DE 5,001 HASTA 10,000 GALONES, O SU EQUIVALENTE </t>
  </si>
  <si>
    <t xml:space="preserve">TANQUES DE ALMACENAMIENTO (EXCEPTUANDO DERIVADOS DEL PETRÓLEO) HASTA 50 GALONES </t>
  </si>
  <si>
    <t>POR CADA MIL GALONES O SU EQUIVALENTE, O EN FRACCIÓN ADICIONAL, HASTA UN MÁXIMO DE 10 SALARIOS MÍNIMOS URBANOS MENSUALES DEL SECTOR COMERCIO Y SERVICIOS</t>
  </si>
  <si>
    <t xml:space="preserve"> INSPECCIONES DE PREVENCIÓN DE INCENDIO EN FABRICAS INDUSTRIALES QUE UTILIZAN MATERIA PRIMA MATERIALES CONSIDERADOS PELIGROSOS </t>
  </si>
  <si>
    <t>HASTA 100 METROS CUADRADOS DE ÁREA CONSTRUIDA</t>
  </si>
  <si>
    <t>DESDE 101 METROS CUADRADOS HASTA 300 METROS CUADRADOS DE ÁREA CONSTRUIDA</t>
  </si>
  <si>
    <t>DE 501 METROS CUADRADOS HASTA 1,000 METROS CUADRADOS DE ÁREA CONSTRUIDA</t>
  </si>
  <si>
    <t xml:space="preserve">DESDE 301 METROS CUADRADOS HASTA 500 METRO CUADRADOS DE ÁREA CONSTRUIDA </t>
  </si>
  <si>
    <t>DE 1,001 METROS CUADRADOS EN ADELANTE, POR CADA 25 METROS CUADRADOS O FRACCIÓN ADICIONALES, HASTA UN MÁXIMO DE 10 SALARIOS MÍNIMOS URBANOS MENSUALES DEL SECTOR COMERCIO Y SERVICIOS</t>
  </si>
  <si>
    <t xml:space="preserve"> INSPECCIONES DE PREVENCIÓN DE INCENDIO EN FABRICAS INDUSTRIALES QUE UTILIZAN MATERIA PRIMA NO CONTAMINANTE</t>
  </si>
  <si>
    <t xml:space="preserve">ARTESANO PIROTÉCNICO </t>
  </si>
  <si>
    <t xml:space="preserve">HASTA 300 METROS CUADRADOS DE ÁREA CONSTRUIDA </t>
  </si>
  <si>
    <t xml:space="preserve">DESDE 301 METROS CUADRADOS HASTA 500 METROS CUADRADOS DE ÁREA CONSTRUIDA </t>
  </si>
  <si>
    <t xml:space="preserve">DESDE 501 METROS CUADRADOS HASTA 3,500 METROS CUADRADOS DE ÁREA CONSTRUIDA </t>
  </si>
  <si>
    <t>DESDE 3,501 METROS CUADRADOS DE ÁREA CONSTRUIDA EN ADELANTE POR CADA 25 METROS CUADRADOS O FRACCIÓN ADICIONALES, HASTA UN MÁXIMO DE 10 SALARIOS MÍNIMOS URBANOS MENSUALES DEL SECTOR COMERCIO</t>
  </si>
  <si>
    <t xml:space="preserve">INSPECCIONES DE PREVENCIÓN DE INCENDIO BODEGAS O ALMACENAMIENTO DE PRODUCTO PIROTECNICO TERMINADO </t>
  </si>
  <si>
    <t xml:space="preserve">HASTA UN AREA DE 100 METROS </t>
  </si>
  <si>
    <t xml:space="preserve">DE 301 METROS CUADRADOS HASTA 500 METROS CUADRADOS DE ÁREA CONSTRUIDA </t>
  </si>
  <si>
    <t xml:space="preserve">DE 101 METROS CUADRADOS HASTA 300 METROS CUADRADOS DE ÁREA CONSTRUIDA </t>
  </si>
  <si>
    <t>DE 500 METROS CUADRADOS DE ÁREA CONSTRUIDA EN ADELANTE POR CADA 25 METROS CUADRADOS O FRACCIÓN ADICIONALES, HASTA UN MÁXIMO DE 10 SALARIOS MÍNIMOS URBANOS MENSUALES DEL SECTOR COMERCIO Y SERVICIOS</t>
  </si>
  <si>
    <t xml:space="preserve">INSPECCIONES DE PREVENCIÓN DE INCENDIO SALAS DE VENTAS DE PRODUCTO PIROTECNICO TERMINADO </t>
  </si>
  <si>
    <t>MINORISTA</t>
  </si>
  <si>
    <t xml:space="preserve">MEDIANO </t>
  </si>
  <si>
    <t>MAYOROSTA</t>
  </si>
  <si>
    <t>KIOSKO</t>
  </si>
  <si>
    <t>AREA DE VENTAS COLECTIVAS TEMPORALES (POR CADA PUESTO DEVENTA HASTA UN SALARIO MANINIMO, POR TODA EL AREA A INPECCIONAR)</t>
  </si>
  <si>
    <t xml:space="preserve"> INSPECCIONES DE PREVENCIÓN DE INCENDIO EN LUGARES DONDE SE DESARROLLE ESPECTACULOS PUBLICOS PIROTECNICOS</t>
  </si>
  <si>
    <t xml:space="preserve">POR INSPECCION </t>
  </si>
  <si>
    <t xml:space="preserve"> INSPECCIONES DE PREVENCIÓN DE INCENDIO EN CENTROS DE EDUCACION PRIVADOS</t>
  </si>
  <si>
    <t xml:space="preserve">HASTA 500 METROS CUADRADOS DE ÁREA CONSTRUIDA </t>
  </si>
  <si>
    <t xml:space="preserve">DE 501 HASTA 1,000 METROS CUADRADOS DE ÁREA CONSTRUIDA </t>
  </si>
  <si>
    <t xml:space="preserve">DE 1,001 HASTA 1,500 METROS CUADRADOS DE ÁREA CONSTRUIDA </t>
  </si>
  <si>
    <t>DE 1,501 METROS CUADRADOS EN ADELANTE POR CADA 25 METROS CUADRADOS O FRACCIÓN ADICIONALES, HASTA UN MÁXIMO DE 10 SALARIOS MÍNIMOS URBANOS MENSUALES DEL SECTOR COMERCIO Y SERVICIOS</t>
  </si>
  <si>
    <t xml:space="preserve"> INSPECCIONES DE PREVENCIÓN DE INCENDIO EN ESTABLECIMIENTOS O LOCALES DE CONCENTRACION DE PERSONAS PARA ESPECTACULOS</t>
  </si>
  <si>
    <t xml:space="preserve">CINES, TEATROS Y AUDITORIOS </t>
  </si>
  <si>
    <t>ESTADIOS</t>
  </si>
  <si>
    <t xml:space="preserve">CARNAVALES, EVENTOS Y OTROS SIMILARES REALIZADOS EN CABECERAS DEPARTAMENTALES </t>
  </si>
  <si>
    <t xml:space="preserve">CARNAVALES, EVENTOS Y OTROS SIMILARES REALIZADOS EN MUNICIPIOS FUERA DE CABECERAS DEPARTAMENTALES </t>
  </si>
  <si>
    <t xml:space="preserve"> INSPECCIONES DE PREVENCIÓN DE INCENDIO EN HOSPITALES Y CENTROS DE ATENCION MEDICA</t>
  </si>
  <si>
    <t xml:space="preserve">EN ÁREA DE HASTA 1,000 METROS CUADRADOS </t>
  </si>
  <si>
    <t xml:space="preserve">DESDE 1,001 METROS CUADRADOS HASTA 2,000 METROS CUADRADOS </t>
  </si>
  <si>
    <t xml:space="preserve">DESDE 2,001 METROS CUADRADOS HASTA 3,500 METROS CUADRADOS </t>
  </si>
  <si>
    <t>DE 3,501 METROS CUADRADOS EN ADELANTE POR CADA 25 METROS CUADRADOS O FRACCIÓN ADICIONALES, HASTA UN MÁXIMO DE 10 SALARIOS MÍNIMOS URBANOS MENSUALES DEL SECTOR COMERCIO Y SERVICIOS</t>
  </si>
  <si>
    <t xml:space="preserve"> INSPECCIONES DE PREVENCIÓN DE INCENDIO EN ESTABLECIMIENTOS BANCARIOS </t>
  </si>
  <si>
    <t xml:space="preserve">EN ÁREA DE HASTA 500 METROS CUADRADOS </t>
  </si>
  <si>
    <t xml:space="preserve">DESDE 501 METROS CUADRADOS HASTA 1,000 METROS CUADRADOS </t>
  </si>
  <si>
    <t xml:space="preserve">DESDE 1,001 METROS CUADRADOS A 1,500 METROS CUADRADOS </t>
  </si>
  <si>
    <t xml:space="preserve"> INSPECCIONES DE PREVENCIÓN DE INCENDIO EN CENTROS COMERCIALES, O ESTABLECIMIENTOS QUE CONFORMAN EL CENTRO COMERCIAL </t>
  </si>
  <si>
    <t>CENTRO COMERCIAL DE UN ÁREA DE HASTA 1,500 METROS CUADRADOS</t>
  </si>
  <si>
    <t>LOCALES COMERCIALES CON ÁREA DE HASTA 100 METROS CUADRADOS</t>
  </si>
  <si>
    <t xml:space="preserve">LOCALES COMERCIALES CON ÁREA DESDE 101 METROS CUADRADOS HASTA 500 METROS CUADRADOS </t>
  </si>
  <si>
    <t>LOCALES COMERCIALES CON ÁREA DESDE 501 METROS CUADRADOS HASTA 1,000 METROS CUADRADOS</t>
  </si>
  <si>
    <t>DE 2,001 METROS CUADRADOS EN ADELANTE POR CADA 500 METROS CUADRADOS O FRACCIÓN ADICIONALES, HASTA UN MÁXIMO DE 10 SALARIOS MÍNIMOS URBANOS MENSUALES DEL SECTOR COMERCIO Y SERVICIOS</t>
  </si>
  <si>
    <t>LOCALES COMERCIALES CON ÁREA DESDE 1,001 METROS CUADRADOS HASTA 2,000 METROS CUADRADOS</t>
  </si>
  <si>
    <t>CENTRO COMERCIAL DE UN ÁREA SUPERIOR DE 50,001 METROS CUADRADOS POR CADA 1,000 METROS CUADRADOS O FRACCIÓN ADICIONALES, HASTA UN MÁXIMO DE 10 SALARIOS MÍNIMOS URBANOS MENSUALES DEL SECTOR COMERCIO Y SERVICIOS</t>
  </si>
  <si>
    <t>CENTRO COMERCIAL DE UN ÁREA DE HASTA 3,501 METROS CUADRADOS HASTA 15,000 METROS CUADRADOS</t>
  </si>
  <si>
    <t>CENTRO COMERCIAL DE UN ÁREA DE HASTA 15,001 METROS CUADRADOS HASTA 50,000 METROS CUADRADOS</t>
  </si>
  <si>
    <t xml:space="preserve"> INSPECCIONES DE PREVENCIÓN DE INCENDIO EN DISCOTECAS, RESTAURANTES Y AFINES</t>
  </si>
  <si>
    <t xml:space="preserve">HASTA 50 METROS CUADRADOS </t>
  </si>
  <si>
    <t>DE 51 METROS CUADRADOS HASTA 500 METROS CUADRADOS</t>
  </si>
  <si>
    <t xml:space="preserve">DE 501 METROS CUADRADOS HASTA 1,000 METROS CUADRADOS </t>
  </si>
  <si>
    <t>DE 1,001 METROS CUADRADOS HASTA 2,000 METROS CUADRADOS</t>
  </si>
  <si>
    <t>DE 2,001 METROS CUADRADOS EN ADELANTE POR CADA 25 METROS CUADRADOS O FRACCIÓN ADICIONALES, HASTA UN MÁXIMO DE 10 SALARIOS MÍNIMOS URBANOS MENSUALES DEL SECTOR COMERCIO Y SERVICIOS</t>
  </si>
  <si>
    <t xml:space="preserve"> INSPECCIONES DE PREVENCIÓN DE INCENDIO EN TALLERES AUTOMOTRICES Y AFINES </t>
  </si>
  <si>
    <t>HASTA 50 METROS CUADRADOS DE INSTALACIONES UTILIZADAS PARA TAL FIN</t>
  </si>
  <si>
    <t>DE 51 METROS CUADRADOS HASTA 500 METROS CUADRADOS DE
INSTALACIONES UTILIZADAS PARA TAL FIN</t>
  </si>
  <si>
    <t xml:space="preserve">DE 1,001 METROS CUADRADOS HASTA 2,000 METROS CUADRADOS DE INSTALACIONES UTILIZADAS PARA TAL FIN </t>
  </si>
  <si>
    <t xml:space="preserve">DE 501 METROS CUADRADOS HASTA 1,000 METROS CUADRADOS DE INSTALACIONES UTILIZADAS PARA TAL FIN </t>
  </si>
  <si>
    <t>DE 2,001 METROS CUADRADOS EN ADELANTEMETROS CUADRADOS EN ADELANTE POR CADA 25 METROS CUADRADOS O FRACCIÓN ADICIONALES, HASTA UN MÁXIMO DE 10 SALARIOS MÍNIMOS URBANOS MENSUALES DEL SECTOR COMERCIO Y SERVICIO</t>
  </si>
  <si>
    <t xml:space="preserve">HASTA 300 METROS CUADRADOS DE CONSTRUCCIÓN </t>
  </si>
  <si>
    <t>DE 301 METROS CUADRADROS HASTA 1,000 METROS CUADRADOS DE AREA CONSTRUIDA</t>
  </si>
  <si>
    <t>DE 1,001METROS CUADRADOS HASTA 5,000 METROS CUADRADOS DE AREA CONSTRUIDA</t>
  </si>
  <si>
    <t xml:space="preserve">DESDE 5,001 METROS CUADRADOS EN ADELANTE, POR CADA 25 METROS CUADRADOS O FRACCIÓN ADICIONALES, HASTA UN MÁXIMO DE 10 SALARIOS MÍNIMOS URBANOS DEL SECTOR COMERCIO Y SERVICIOS </t>
  </si>
  <si>
    <t xml:space="preserve"> INSPECCIONES DE CUMPLIMIENTO DE MEDIDAS DE SEGURIDAD EN INMUEBLES (REM. -AMP. -CONST.)</t>
  </si>
  <si>
    <t xml:space="preserve">APROBACIÓN DE MEDIDAS DE PREVENCIÓN Y SEGURIDAD CONTRA INCENDIOS EN PLANOS DE PROYECTOS DE CONSTRUCCIÓN </t>
  </si>
  <si>
    <t xml:space="preserve">TARIFA POR PLANO </t>
  </si>
  <si>
    <t>CENTRO COMERCIAL DE UN ÁREA DE HASTA 1,501 METROS CUADRADOS HASTA 3,500 METROS CUADRADOS</t>
  </si>
  <si>
    <t xml:space="preserve"> INSPECCIONES DE PREVENCIÓN DE INCENDIO EN COHETERIAS (INCLUYENDO FABRICAS) DE PRODUCTOS PIROTECNICOS </t>
  </si>
  <si>
    <t xml:space="preserve"> INSPECCIONES DE PREVENCIÓN DE INCENDIO EN FABRICAS INDUSTRIALES QUE UTILIZAN MATERIA PRIMA MATERIALES CONSIDERADOS PELIGROSOS/ EN FABRICAS INDUSTRIALES QUE UTILIZAN MATERIA PRIMA NO CONTAMINANTE</t>
  </si>
  <si>
    <t>https://tramitesbomberos.gobernacion.gob.sv/login</t>
  </si>
  <si>
    <t>MEDIO PARA SOLICITAR EL SERVICIO</t>
  </si>
  <si>
    <t xml:space="preserve">HORARIO DE ATENCION </t>
  </si>
  <si>
    <t>LUNES - VIERNES DE 7:30 A 15:30</t>
  </si>
  <si>
    <t xml:space="preserve">SERVICIOS DE INSVESTIGACION DE INCENDIOS </t>
  </si>
  <si>
    <t xml:space="preserve"> INSPECCIONES DE CUMPLIMIENTO DE MEDIDAS DE SEGURIDAD EN INMUEBLES (REMODELACION. -AMPLIACION. -CONSTRUCCION.)</t>
  </si>
  <si>
    <t>POR VEHICULO Y/O UNIDAD DE TRANSPORTE</t>
  </si>
  <si>
    <t xml:space="preserve">EN INMUEBLES HASTA 500 METROS CUADRADOS </t>
  </si>
  <si>
    <t>EN INMUEBLES DE 501 METROS CUADRADOS A 1,000 METROS CUADRADOS</t>
  </si>
  <si>
    <t>EN INMUEBLES DE 1,001 METROS CUADRADOS A 1,500  METROS CUADRADOS</t>
  </si>
  <si>
    <t xml:space="preserve">EN INMUEBLES DE 1,501  METROS CUADRADOS POR CADA 100  METROS CUADRADOS ADICIONALES, HASTA UN MAXIMO DE 10 SALARIOS MINIMOS USBANOS MENSUALES DEL SECTOR COMERCIO Y SERVICIOS </t>
  </si>
  <si>
    <t>SE SOLICITA ATRAVES DE UNA NOTA ESCRITA</t>
  </si>
  <si>
    <t xml:space="preserve">TIEMPO DE RESPUESTA </t>
  </si>
  <si>
    <t>10 DIAS</t>
  </si>
  <si>
    <t xml:space="preserve">20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</si>
</sst>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5" formatCode="&quot;$&quot;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1" xfId="0" applyBorder="1"/>
    <xf numFmtId="0" fontId="3" fillId="0" borderId="0" xfId="0" applyFont="1" applyAlignment="1">
      <alignment wrapText="1"/>
    </xf>
    <xf numFmtId="0" fontId="0" fillId="2" borderId="9" xfId="0" applyFill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0" fillId="2" borderId="0" xfId="0" applyFill="1" applyAlignment="1">
      <alignment vertical="top"/>
    </xf>
    <xf numFmtId="0" fontId="3" fillId="0" borderId="0" xfId="0" applyFont="1" applyAlignment="1">
      <alignment vertical="center" wrapText="1"/>
    </xf>
    <xf numFmtId="0" fontId="0" fillId="2" borderId="12" xfId="0" applyFill="1" applyBorder="1" applyAlignment="1">
      <alignment vertical="top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/>
    </xf>
    <xf numFmtId="9" fontId="1" fillId="0" borderId="1" xfId="1" applyNumberFormat="1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165" fontId="9" fillId="0" borderId="1" xfId="3" applyNumberFormat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0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</cellXfs>
  <cellStyles count="5">
    <cellStyle name="Hipervínculo" xfId="4" builtinId="8"/>
    <cellStyle name="Moneda" xfId="3" builtinId="4"/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mitesbomberos.gobernacion.gob.sv/login" TargetMode="External"/><Relationship Id="rId2" Type="http://schemas.openxmlformats.org/officeDocument/2006/relationships/hyperlink" Target="https://tramitesbomberos.gobernacion.gob.sv/login" TargetMode="External"/><Relationship Id="rId1" Type="http://schemas.openxmlformats.org/officeDocument/2006/relationships/hyperlink" Target="https://tramitesbomberos.gobernacion.gob.sv/login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tramitesbomberos.gobernacion.gob.sv/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68"/>
  <sheetViews>
    <sheetView tabSelected="1" zoomScale="90" zoomScaleNormal="90" workbookViewId="0">
      <selection activeCell="D29" sqref="D29"/>
    </sheetView>
  </sheetViews>
  <sheetFormatPr baseColWidth="10" defaultRowHeight="15" x14ac:dyDescent="0.25"/>
  <cols>
    <col min="2" max="2" width="38.85546875" customWidth="1"/>
    <col min="3" max="3" width="27.5703125" customWidth="1"/>
    <col min="4" max="4" width="64.140625" style="21" customWidth="1"/>
    <col min="5" max="5" width="19.28515625" style="17" customWidth="1"/>
    <col min="6" max="6" width="19.28515625" customWidth="1"/>
  </cols>
  <sheetData>
    <row r="4" spans="2:6" ht="6.75" customHeight="1" x14ac:dyDescent="0.25">
      <c r="B4" s="49" t="s">
        <v>16</v>
      </c>
      <c r="C4" s="49" t="s">
        <v>17</v>
      </c>
      <c r="D4" s="43" t="s">
        <v>34</v>
      </c>
      <c r="E4" s="65" t="s">
        <v>20</v>
      </c>
      <c r="F4" s="49" t="s">
        <v>0</v>
      </c>
    </row>
    <row r="5" spans="2:6" ht="12" customHeight="1" x14ac:dyDescent="0.25">
      <c r="B5" s="49"/>
      <c r="C5" s="49"/>
      <c r="D5" s="44"/>
      <c r="E5" s="66"/>
      <c r="F5" s="49"/>
    </row>
    <row r="6" spans="2:6" ht="9.75" customHeight="1" x14ac:dyDescent="0.25">
      <c r="B6" s="49"/>
      <c r="C6" s="49"/>
      <c r="D6" s="44"/>
      <c r="E6" s="66"/>
      <c r="F6" s="49"/>
    </row>
    <row r="7" spans="2:6" ht="6.75" customHeight="1" x14ac:dyDescent="0.25">
      <c r="B7" s="49"/>
      <c r="C7" s="49"/>
      <c r="D7" s="45"/>
      <c r="E7" s="67"/>
      <c r="F7" s="49"/>
    </row>
    <row r="8" spans="2:6" ht="26.25" customHeight="1" x14ac:dyDescent="0.25">
      <c r="B8" s="61" t="s">
        <v>19</v>
      </c>
      <c r="C8" s="68" t="s">
        <v>18</v>
      </c>
      <c r="D8" s="13" t="s">
        <v>30</v>
      </c>
      <c r="E8" s="40">
        <v>73</v>
      </c>
      <c r="F8" s="58" t="s">
        <v>13</v>
      </c>
    </row>
    <row r="9" spans="2:6" x14ac:dyDescent="0.25">
      <c r="B9" s="61"/>
      <c r="C9" s="69"/>
      <c r="D9" s="13" t="s">
        <v>31</v>
      </c>
      <c r="E9" s="40">
        <v>73</v>
      </c>
      <c r="F9" s="59"/>
    </row>
    <row r="10" spans="2:6" x14ac:dyDescent="0.25">
      <c r="B10" s="61"/>
      <c r="C10" s="69"/>
      <c r="D10" s="13" t="s">
        <v>32</v>
      </c>
      <c r="E10" s="40">
        <v>36.5</v>
      </c>
      <c r="F10" s="59"/>
    </row>
    <row r="11" spans="2:6" ht="20.25" customHeight="1" x14ac:dyDescent="0.25">
      <c r="B11" s="61"/>
      <c r="C11" s="69"/>
      <c r="D11" s="12" t="s">
        <v>33</v>
      </c>
      <c r="E11" s="39">
        <v>146</v>
      </c>
      <c r="F11" s="59"/>
    </row>
    <row r="12" spans="2:6" x14ac:dyDescent="0.25">
      <c r="B12" s="61"/>
      <c r="C12" s="70"/>
      <c r="D12" s="13" t="s">
        <v>35</v>
      </c>
      <c r="E12" s="39">
        <v>146</v>
      </c>
      <c r="F12" s="60"/>
    </row>
    <row r="13" spans="2:6" ht="51" x14ac:dyDescent="0.25">
      <c r="B13" s="54" t="s">
        <v>45</v>
      </c>
      <c r="C13" s="68" t="s">
        <v>18</v>
      </c>
      <c r="D13" s="14" t="s">
        <v>36</v>
      </c>
      <c r="E13" s="40">
        <v>219</v>
      </c>
      <c r="F13" s="58" t="s">
        <v>13</v>
      </c>
    </row>
    <row r="14" spans="2:6" ht="24" customHeight="1" x14ac:dyDescent="0.25">
      <c r="B14" s="54"/>
      <c r="C14" s="69"/>
      <c r="D14" s="12" t="s">
        <v>37</v>
      </c>
      <c r="E14" s="40">
        <v>73</v>
      </c>
      <c r="F14" s="59"/>
    </row>
    <row r="15" spans="2:6" ht="38.25" x14ac:dyDescent="0.25">
      <c r="B15" s="54"/>
      <c r="C15" s="69"/>
      <c r="D15" s="14" t="s">
        <v>40</v>
      </c>
      <c r="E15" s="41">
        <v>109.5</v>
      </c>
      <c r="F15" s="59"/>
    </row>
    <row r="16" spans="2:6" ht="38.25" x14ac:dyDescent="0.25">
      <c r="B16" s="54"/>
      <c r="C16" s="63"/>
      <c r="D16" s="12" t="s">
        <v>38</v>
      </c>
      <c r="E16" s="40">
        <v>10.95</v>
      </c>
      <c r="F16" s="59"/>
    </row>
    <row r="17" spans="2:6" ht="21" customHeight="1" x14ac:dyDescent="0.25">
      <c r="B17" s="54"/>
      <c r="C17" s="64"/>
      <c r="D17" s="13" t="s">
        <v>39</v>
      </c>
      <c r="E17" s="40">
        <v>4491</v>
      </c>
      <c r="F17" s="60"/>
    </row>
    <row r="18" spans="2:6" x14ac:dyDescent="0.25">
      <c r="B18" s="54" t="s">
        <v>44</v>
      </c>
      <c r="C18" s="62" t="s">
        <v>18</v>
      </c>
      <c r="D18" s="13" t="s">
        <v>41</v>
      </c>
      <c r="E18" s="40">
        <v>73</v>
      </c>
      <c r="F18" s="58" t="s">
        <v>13</v>
      </c>
    </row>
    <row r="19" spans="2:6" ht="59.25" customHeight="1" x14ac:dyDescent="0.25">
      <c r="B19" s="54"/>
      <c r="C19" s="63"/>
      <c r="D19" s="13" t="s">
        <v>43</v>
      </c>
      <c r="E19" s="40">
        <v>109.5</v>
      </c>
      <c r="F19" s="59"/>
    </row>
    <row r="20" spans="2:6" ht="38.25" customHeight="1" x14ac:dyDescent="0.25">
      <c r="B20" s="54"/>
      <c r="C20" s="63"/>
      <c r="D20" s="13" t="s">
        <v>42</v>
      </c>
      <c r="E20" s="40">
        <v>146.6</v>
      </c>
      <c r="F20" s="59"/>
    </row>
    <row r="21" spans="2:6" ht="56.25" customHeight="1" x14ac:dyDescent="0.25">
      <c r="B21" s="54"/>
      <c r="C21" s="63"/>
      <c r="D21" s="12" t="s">
        <v>46</v>
      </c>
      <c r="E21" s="40">
        <v>14.6</v>
      </c>
      <c r="F21" s="59"/>
    </row>
    <row r="22" spans="2:6" ht="47.25" customHeight="1" x14ac:dyDescent="0.25">
      <c r="B22" s="54"/>
      <c r="C22" s="64"/>
      <c r="D22" s="12" t="s">
        <v>47</v>
      </c>
      <c r="E22" s="40">
        <v>54.75</v>
      </c>
      <c r="F22" s="60"/>
    </row>
    <row r="23" spans="2:6" x14ac:dyDescent="0.25">
      <c r="B23" s="54" t="s">
        <v>48</v>
      </c>
      <c r="C23" s="56" t="s">
        <v>18</v>
      </c>
      <c r="D23" s="13" t="s">
        <v>49</v>
      </c>
      <c r="E23" s="40">
        <v>109.5</v>
      </c>
      <c r="F23" s="58" t="s">
        <v>13</v>
      </c>
    </row>
    <row r="24" spans="2:6" ht="19.5" customHeight="1" x14ac:dyDescent="0.25">
      <c r="B24" s="54"/>
      <c r="C24" s="56"/>
      <c r="D24" s="13" t="s">
        <v>50</v>
      </c>
      <c r="E24" s="40">
        <v>146</v>
      </c>
      <c r="F24" s="59"/>
    </row>
    <row r="25" spans="2:6" x14ac:dyDescent="0.25">
      <c r="B25" s="54"/>
      <c r="C25" s="56"/>
      <c r="D25" s="13" t="s">
        <v>51</v>
      </c>
      <c r="E25" s="40">
        <v>219</v>
      </c>
      <c r="F25" s="59"/>
    </row>
    <row r="26" spans="2:6" x14ac:dyDescent="0.25">
      <c r="B26" s="54"/>
      <c r="C26" s="56"/>
      <c r="D26" s="13" t="s">
        <v>52</v>
      </c>
      <c r="E26" s="40">
        <v>328.5</v>
      </c>
      <c r="F26" s="59"/>
    </row>
    <row r="27" spans="2:6" ht="60" customHeight="1" x14ac:dyDescent="0.25">
      <c r="B27" s="54"/>
      <c r="C27" s="56"/>
      <c r="D27" s="12" t="s">
        <v>53</v>
      </c>
      <c r="E27" s="40">
        <v>36.5</v>
      </c>
      <c r="F27" s="60"/>
    </row>
    <row r="28" spans="2:6" ht="36" customHeight="1" x14ac:dyDescent="0.25">
      <c r="B28" s="54" t="s">
        <v>54</v>
      </c>
      <c r="C28" s="56" t="s">
        <v>18</v>
      </c>
      <c r="D28" s="12" t="s">
        <v>58</v>
      </c>
      <c r="E28" s="40">
        <v>36.5</v>
      </c>
      <c r="F28" s="58" t="s">
        <v>13</v>
      </c>
    </row>
    <row r="29" spans="2:6" ht="33.75" customHeight="1" x14ac:dyDescent="0.25">
      <c r="B29" s="54"/>
      <c r="C29" s="56"/>
      <c r="D29" s="12" t="s">
        <v>55</v>
      </c>
      <c r="E29" s="40">
        <v>51.1</v>
      </c>
      <c r="F29" s="59"/>
    </row>
    <row r="30" spans="2:6" ht="25.5" x14ac:dyDescent="0.25">
      <c r="B30" s="54"/>
      <c r="C30" s="56"/>
      <c r="D30" s="12" t="s">
        <v>56</v>
      </c>
      <c r="E30" s="40">
        <v>73</v>
      </c>
      <c r="F30" s="59"/>
    </row>
    <row r="31" spans="2:6" ht="25.5" x14ac:dyDescent="0.25">
      <c r="B31" s="54"/>
      <c r="C31" s="56"/>
      <c r="D31" s="12" t="s">
        <v>57</v>
      </c>
      <c r="E31" s="40">
        <v>109.5</v>
      </c>
      <c r="F31" s="59"/>
    </row>
    <row r="32" spans="2:6" ht="38.25" x14ac:dyDescent="0.25">
      <c r="B32" s="54"/>
      <c r="C32" s="56"/>
      <c r="D32" s="12" t="s">
        <v>59</v>
      </c>
      <c r="E32" s="42">
        <v>25.55</v>
      </c>
      <c r="F32" s="60"/>
    </row>
    <row r="33" spans="2:6" x14ac:dyDescent="0.25">
      <c r="B33" s="54" t="s">
        <v>60</v>
      </c>
      <c r="C33" s="56" t="s">
        <v>18</v>
      </c>
      <c r="D33" s="13" t="s">
        <v>61</v>
      </c>
      <c r="E33" s="40">
        <v>127.75</v>
      </c>
      <c r="F33" s="58" t="s">
        <v>13</v>
      </c>
    </row>
    <row r="34" spans="2:6" ht="25.5" x14ac:dyDescent="0.25">
      <c r="B34" s="54"/>
      <c r="C34" s="56"/>
      <c r="D34" s="12" t="s">
        <v>62</v>
      </c>
      <c r="E34" s="40">
        <v>200.75</v>
      </c>
      <c r="F34" s="59"/>
    </row>
    <row r="35" spans="2:6" ht="25.5" x14ac:dyDescent="0.25">
      <c r="B35" s="54"/>
      <c r="C35" s="56"/>
      <c r="D35" s="12" t="s">
        <v>64</v>
      </c>
      <c r="E35" s="40">
        <v>292</v>
      </c>
      <c r="F35" s="59"/>
    </row>
    <row r="36" spans="2:6" ht="25.5" x14ac:dyDescent="0.25">
      <c r="B36" s="54"/>
      <c r="C36" s="56"/>
      <c r="D36" s="12" t="s">
        <v>63</v>
      </c>
      <c r="E36" s="40">
        <v>438</v>
      </c>
      <c r="F36" s="59"/>
    </row>
    <row r="37" spans="2:6" ht="51" x14ac:dyDescent="0.25">
      <c r="B37" s="54"/>
      <c r="C37" s="56"/>
      <c r="D37" s="12" t="s">
        <v>65</v>
      </c>
      <c r="E37" s="40">
        <v>18.25</v>
      </c>
      <c r="F37" s="60"/>
    </row>
    <row r="38" spans="2:6" x14ac:dyDescent="0.25">
      <c r="B38" s="54" t="s">
        <v>66</v>
      </c>
      <c r="C38" s="56" t="s">
        <v>18</v>
      </c>
      <c r="D38" s="13" t="s">
        <v>61</v>
      </c>
      <c r="E38" s="40">
        <v>73</v>
      </c>
      <c r="F38" s="58" t="s">
        <v>13</v>
      </c>
    </row>
    <row r="39" spans="2:6" ht="30" customHeight="1" x14ac:dyDescent="0.25">
      <c r="B39" s="54"/>
      <c r="C39" s="56"/>
      <c r="D39" s="12" t="s">
        <v>62</v>
      </c>
      <c r="E39" s="40">
        <v>109.5</v>
      </c>
      <c r="F39" s="59"/>
    </row>
    <row r="40" spans="2:6" ht="25.5" x14ac:dyDescent="0.25">
      <c r="B40" s="54"/>
      <c r="C40" s="56"/>
      <c r="D40" s="12" t="s">
        <v>64</v>
      </c>
      <c r="E40" s="40">
        <v>146</v>
      </c>
      <c r="F40" s="59"/>
    </row>
    <row r="41" spans="2:6" ht="25.5" x14ac:dyDescent="0.25">
      <c r="B41" s="54"/>
      <c r="C41" s="56"/>
      <c r="D41" s="12" t="s">
        <v>63</v>
      </c>
      <c r="E41" s="40">
        <v>219</v>
      </c>
      <c r="F41" s="59"/>
    </row>
    <row r="42" spans="2:6" ht="51" x14ac:dyDescent="0.25">
      <c r="B42" s="55"/>
      <c r="C42" s="68"/>
      <c r="D42" s="18" t="s">
        <v>65</v>
      </c>
      <c r="E42" s="40">
        <v>10.95</v>
      </c>
      <c r="F42" s="60"/>
    </row>
    <row r="43" spans="2:6" x14ac:dyDescent="0.25">
      <c r="B43" s="54" t="s">
        <v>134</v>
      </c>
      <c r="C43" s="56" t="s">
        <v>18</v>
      </c>
      <c r="D43" s="12" t="s">
        <v>67</v>
      </c>
      <c r="E43" s="40">
        <v>25.55</v>
      </c>
      <c r="F43" s="58" t="s">
        <v>13</v>
      </c>
    </row>
    <row r="44" spans="2:6" x14ac:dyDescent="0.25">
      <c r="B44" s="54"/>
      <c r="C44" s="56"/>
      <c r="D44" s="13" t="s">
        <v>68</v>
      </c>
      <c r="E44" s="40">
        <v>127.75</v>
      </c>
      <c r="F44" s="59"/>
    </row>
    <row r="45" spans="2:6" ht="25.5" x14ac:dyDescent="0.25">
      <c r="B45" s="54"/>
      <c r="C45" s="56"/>
      <c r="D45" s="12" t="s">
        <v>69</v>
      </c>
      <c r="E45" s="40">
        <v>200.75</v>
      </c>
      <c r="F45" s="59"/>
    </row>
    <row r="46" spans="2:6" ht="25.5" x14ac:dyDescent="0.25">
      <c r="B46" s="54"/>
      <c r="C46" s="56"/>
      <c r="D46" s="12" t="s">
        <v>70</v>
      </c>
      <c r="E46" s="40">
        <v>292</v>
      </c>
      <c r="F46" s="59"/>
    </row>
    <row r="47" spans="2:6" ht="51" x14ac:dyDescent="0.25">
      <c r="B47" s="54"/>
      <c r="C47" s="56"/>
      <c r="D47" s="12" t="s">
        <v>71</v>
      </c>
      <c r="E47" s="40">
        <v>7.3</v>
      </c>
      <c r="F47" s="60"/>
    </row>
    <row r="48" spans="2:6" x14ac:dyDescent="0.25">
      <c r="B48" s="54" t="s">
        <v>72</v>
      </c>
      <c r="C48" s="56" t="s">
        <v>18</v>
      </c>
      <c r="D48" s="13" t="s">
        <v>73</v>
      </c>
      <c r="E48" s="40">
        <v>109.5</v>
      </c>
      <c r="F48" s="57" t="s">
        <v>13</v>
      </c>
    </row>
    <row r="49" spans="2:6" ht="30" customHeight="1" x14ac:dyDescent="0.25">
      <c r="B49" s="54"/>
      <c r="C49" s="56"/>
      <c r="D49" s="12" t="s">
        <v>75</v>
      </c>
      <c r="E49" s="40">
        <v>146</v>
      </c>
      <c r="F49" s="57"/>
    </row>
    <row r="50" spans="2:6" ht="25.5" x14ac:dyDescent="0.25">
      <c r="B50" s="54"/>
      <c r="C50" s="56"/>
      <c r="D50" s="12" t="s">
        <v>74</v>
      </c>
      <c r="E50" s="40">
        <v>237.25</v>
      </c>
      <c r="F50" s="57"/>
    </row>
    <row r="51" spans="2:6" ht="51" x14ac:dyDescent="0.25">
      <c r="B51" s="54"/>
      <c r="C51" s="56"/>
      <c r="D51" s="12" t="s">
        <v>76</v>
      </c>
      <c r="E51" s="40">
        <v>18.25</v>
      </c>
      <c r="F51" s="57"/>
    </row>
    <row r="52" spans="2:6" x14ac:dyDescent="0.25">
      <c r="B52" s="54" t="s">
        <v>77</v>
      </c>
      <c r="C52" s="56" t="s">
        <v>18</v>
      </c>
      <c r="D52" s="13" t="s">
        <v>78</v>
      </c>
      <c r="E52" s="40">
        <v>18.25</v>
      </c>
      <c r="F52" s="58" t="s">
        <v>13</v>
      </c>
    </row>
    <row r="53" spans="2:6" x14ac:dyDescent="0.25">
      <c r="B53" s="54"/>
      <c r="C53" s="56"/>
      <c r="D53" s="13" t="s">
        <v>79</v>
      </c>
      <c r="E53" s="40">
        <v>54.25</v>
      </c>
      <c r="F53" s="59"/>
    </row>
    <row r="54" spans="2:6" ht="18.75" customHeight="1" x14ac:dyDescent="0.25">
      <c r="B54" s="54"/>
      <c r="C54" s="56"/>
      <c r="D54" s="13" t="s">
        <v>80</v>
      </c>
      <c r="E54" s="40">
        <v>200.75</v>
      </c>
      <c r="F54" s="59"/>
    </row>
    <row r="55" spans="2:6" x14ac:dyDescent="0.25">
      <c r="B55" s="54"/>
      <c r="C55" s="56"/>
      <c r="D55" s="13" t="s">
        <v>81</v>
      </c>
      <c r="E55" s="40">
        <v>54.75</v>
      </c>
      <c r="F55" s="59"/>
    </row>
    <row r="56" spans="2:6" ht="38.25" x14ac:dyDescent="0.25">
      <c r="B56" s="54"/>
      <c r="C56" s="56"/>
      <c r="D56" s="12" t="s">
        <v>82</v>
      </c>
      <c r="E56" s="40">
        <v>5.1100000000000003</v>
      </c>
      <c r="F56" s="60"/>
    </row>
    <row r="57" spans="2:6" ht="51" x14ac:dyDescent="0.25">
      <c r="B57" s="11" t="s">
        <v>83</v>
      </c>
      <c r="C57" s="11" t="s">
        <v>18</v>
      </c>
      <c r="D57" s="13" t="s">
        <v>84</v>
      </c>
      <c r="E57" s="40">
        <v>164.25</v>
      </c>
      <c r="F57" s="11" t="s">
        <v>13</v>
      </c>
    </row>
    <row r="58" spans="2:6" ht="15" customHeight="1" x14ac:dyDescent="0.25">
      <c r="B58" s="54" t="s">
        <v>85</v>
      </c>
      <c r="C58" s="54" t="s">
        <v>18</v>
      </c>
      <c r="D58" s="13" t="s">
        <v>86</v>
      </c>
      <c r="E58" s="40">
        <v>73</v>
      </c>
      <c r="F58" s="54" t="s">
        <v>13</v>
      </c>
    </row>
    <row r="59" spans="2:6" x14ac:dyDescent="0.25">
      <c r="B59" s="54"/>
      <c r="C59" s="54"/>
      <c r="D59" s="13" t="s">
        <v>87</v>
      </c>
      <c r="E59" s="40">
        <v>109.5</v>
      </c>
      <c r="F59" s="54"/>
    </row>
    <row r="60" spans="2:6" x14ac:dyDescent="0.25">
      <c r="B60" s="54"/>
      <c r="C60" s="54"/>
      <c r="D60" s="20" t="s">
        <v>88</v>
      </c>
      <c r="E60" s="40">
        <v>182.5</v>
      </c>
      <c r="F60" s="54"/>
    </row>
    <row r="61" spans="2:6" ht="51" x14ac:dyDescent="0.25">
      <c r="B61" s="54"/>
      <c r="C61" s="54"/>
      <c r="D61" s="12" t="s">
        <v>89</v>
      </c>
      <c r="E61" s="40">
        <v>3.65</v>
      </c>
      <c r="F61" s="54"/>
    </row>
    <row r="62" spans="2:6" x14ac:dyDescent="0.25">
      <c r="B62" s="54" t="s">
        <v>90</v>
      </c>
      <c r="C62" s="54" t="s">
        <v>18</v>
      </c>
      <c r="D62" s="13" t="s">
        <v>91</v>
      </c>
      <c r="E62" s="40">
        <v>91.25</v>
      </c>
      <c r="F62" s="54" t="s">
        <v>13</v>
      </c>
    </row>
    <row r="63" spans="2:6" x14ac:dyDescent="0.25">
      <c r="B63" s="54"/>
      <c r="C63" s="54"/>
      <c r="D63" s="13" t="s">
        <v>92</v>
      </c>
      <c r="E63" s="40">
        <v>146</v>
      </c>
      <c r="F63" s="54"/>
    </row>
    <row r="64" spans="2:6" ht="38.25" customHeight="1" x14ac:dyDescent="0.25">
      <c r="B64" s="54"/>
      <c r="C64" s="54"/>
      <c r="D64" s="12" t="s">
        <v>93</v>
      </c>
      <c r="E64" s="40">
        <v>109.5</v>
      </c>
      <c r="F64" s="54"/>
    </row>
    <row r="65" spans="2:6" ht="25.5" x14ac:dyDescent="0.25">
      <c r="B65" s="54"/>
      <c r="C65" s="54"/>
      <c r="D65" s="12" t="s">
        <v>94</v>
      </c>
      <c r="E65" s="40">
        <v>73</v>
      </c>
      <c r="F65" s="54"/>
    </row>
    <row r="66" spans="2:6" x14ac:dyDescent="0.25">
      <c r="B66" s="54" t="s">
        <v>95</v>
      </c>
      <c r="C66" s="54" t="s">
        <v>18</v>
      </c>
      <c r="D66" s="13" t="s">
        <v>96</v>
      </c>
      <c r="E66" s="40">
        <v>109.5</v>
      </c>
      <c r="F66" s="54" t="s">
        <v>13</v>
      </c>
    </row>
    <row r="67" spans="2:6" ht="25.5" x14ac:dyDescent="0.25">
      <c r="B67" s="54"/>
      <c r="C67" s="54"/>
      <c r="D67" s="12" t="s">
        <v>97</v>
      </c>
      <c r="E67" s="40">
        <v>164.25</v>
      </c>
      <c r="F67" s="54"/>
    </row>
    <row r="68" spans="2:6" ht="25.5" x14ac:dyDescent="0.25">
      <c r="B68" s="54"/>
      <c r="C68" s="54"/>
      <c r="D68" s="12" t="s">
        <v>98</v>
      </c>
      <c r="E68" s="40">
        <v>237.25</v>
      </c>
      <c r="F68" s="54"/>
    </row>
    <row r="69" spans="2:6" ht="51" x14ac:dyDescent="0.25">
      <c r="B69" s="54"/>
      <c r="C69" s="54"/>
      <c r="D69" s="12" t="s">
        <v>99</v>
      </c>
      <c r="E69" s="40">
        <v>3.65</v>
      </c>
      <c r="F69" s="54"/>
    </row>
    <row r="70" spans="2:6" x14ac:dyDescent="0.25">
      <c r="B70" s="54" t="s">
        <v>100</v>
      </c>
      <c r="C70" s="54" t="s">
        <v>18</v>
      </c>
      <c r="D70" s="13" t="s">
        <v>101</v>
      </c>
      <c r="E70" s="40">
        <v>91.25</v>
      </c>
      <c r="F70" s="54" t="s">
        <v>13</v>
      </c>
    </row>
    <row r="71" spans="2:6" ht="25.5" x14ac:dyDescent="0.25">
      <c r="B71" s="54"/>
      <c r="C71" s="54"/>
      <c r="D71" s="12" t="s">
        <v>102</v>
      </c>
      <c r="E71" s="40">
        <v>127.75</v>
      </c>
      <c r="F71" s="54"/>
    </row>
    <row r="72" spans="2:6" x14ac:dyDescent="0.25">
      <c r="B72" s="54"/>
      <c r="C72" s="54"/>
      <c r="D72" s="12" t="s">
        <v>103</v>
      </c>
      <c r="E72" s="40">
        <v>182.5</v>
      </c>
      <c r="F72" s="54"/>
    </row>
    <row r="73" spans="2:6" ht="51" x14ac:dyDescent="0.25">
      <c r="B73" s="54"/>
      <c r="C73" s="55"/>
      <c r="D73" s="12" t="s">
        <v>89</v>
      </c>
      <c r="E73" s="40">
        <v>3.65</v>
      </c>
      <c r="F73" s="55"/>
    </row>
    <row r="74" spans="2:6" ht="25.5" x14ac:dyDescent="0.25">
      <c r="B74" s="54" t="s">
        <v>104</v>
      </c>
      <c r="C74" s="54" t="s">
        <v>18</v>
      </c>
      <c r="D74" s="12" t="s">
        <v>105</v>
      </c>
      <c r="E74" s="40">
        <v>146</v>
      </c>
      <c r="F74" s="54" t="s">
        <v>13</v>
      </c>
    </row>
    <row r="75" spans="2:6" ht="25.5" x14ac:dyDescent="0.25">
      <c r="B75" s="54"/>
      <c r="C75" s="54"/>
      <c r="D75" s="12" t="s">
        <v>133</v>
      </c>
      <c r="E75" s="40">
        <v>219</v>
      </c>
      <c r="F75" s="54"/>
    </row>
    <row r="76" spans="2:6" ht="25.5" x14ac:dyDescent="0.25">
      <c r="B76" s="54"/>
      <c r="C76" s="54"/>
      <c r="D76" s="12" t="s">
        <v>112</v>
      </c>
      <c r="E76" s="40">
        <v>328.5</v>
      </c>
      <c r="F76" s="54"/>
    </row>
    <row r="77" spans="2:6" ht="25.5" x14ac:dyDescent="0.25">
      <c r="B77" s="54"/>
      <c r="C77" s="54"/>
      <c r="D77" s="12" t="s">
        <v>113</v>
      </c>
      <c r="E77" s="40">
        <v>474.5</v>
      </c>
      <c r="F77" s="54"/>
    </row>
    <row r="78" spans="2:6" ht="51" x14ac:dyDescent="0.25">
      <c r="B78" s="54"/>
      <c r="C78" s="54"/>
      <c r="D78" s="12" t="s">
        <v>111</v>
      </c>
      <c r="E78" s="40">
        <v>54.75</v>
      </c>
      <c r="F78" s="54"/>
    </row>
    <row r="79" spans="2:6" ht="25.5" x14ac:dyDescent="0.25">
      <c r="B79" s="54"/>
      <c r="C79" s="54"/>
      <c r="D79" s="12" t="s">
        <v>106</v>
      </c>
      <c r="E79" s="40">
        <v>25.55</v>
      </c>
      <c r="F79" s="54"/>
    </row>
    <row r="80" spans="2:6" ht="25.5" customHeight="1" x14ac:dyDescent="0.25">
      <c r="B80" s="54"/>
      <c r="C80" s="54"/>
      <c r="D80" s="12" t="s">
        <v>107</v>
      </c>
      <c r="E80" s="40">
        <v>40.15</v>
      </c>
      <c r="F80" s="54"/>
    </row>
    <row r="81" spans="2:6" ht="25.5" x14ac:dyDescent="0.25">
      <c r="B81" s="54"/>
      <c r="C81" s="54"/>
      <c r="D81" s="12" t="s">
        <v>108</v>
      </c>
      <c r="E81" s="40">
        <v>62.05</v>
      </c>
      <c r="F81" s="54"/>
    </row>
    <row r="82" spans="2:6" ht="25.5" x14ac:dyDescent="0.25">
      <c r="B82" s="54"/>
      <c r="C82" s="54"/>
      <c r="D82" s="12" t="s">
        <v>110</v>
      </c>
      <c r="E82" s="40">
        <v>91.25</v>
      </c>
      <c r="F82" s="54"/>
    </row>
    <row r="83" spans="2:6" ht="51" x14ac:dyDescent="0.25">
      <c r="B83" s="54"/>
      <c r="C83" s="54"/>
      <c r="D83" s="12" t="s">
        <v>109</v>
      </c>
      <c r="E83" s="40">
        <v>36.5</v>
      </c>
      <c r="F83" s="54"/>
    </row>
    <row r="84" spans="2:6" x14ac:dyDescent="0.25">
      <c r="B84" s="54" t="s">
        <v>114</v>
      </c>
      <c r="C84" s="54" t="s">
        <v>18</v>
      </c>
      <c r="D84" s="13" t="s">
        <v>115</v>
      </c>
      <c r="E84" s="40">
        <v>18.25</v>
      </c>
      <c r="F84" s="54" t="s">
        <v>13</v>
      </c>
    </row>
    <row r="85" spans="2:6" x14ac:dyDescent="0.25">
      <c r="B85" s="54"/>
      <c r="C85" s="54"/>
      <c r="D85" s="13" t="s">
        <v>116</v>
      </c>
      <c r="E85" s="40">
        <v>73</v>
      </c>
      <c r="F85" s="54"/>
    </row>
    <row r="86" spans="2:6" x14ac:dyDescent="0.25">
      <c r="B86" s="54"/>
      <c r="C86" s="54"/>
      <c r="D86" s="13" t="s">
        <v>117</v>
      </c>
      <c r="E86" s="40">
        <v>109.5</v>
      </c>
      <c r="F86" s="54"/>
    </row>
    <row r="87" spans="2:6" x14ac:dyDescent="0.25">
      <c r="B87" s="54"/>
      <c r="C87" s="54"/>
      <c r="D87" s="13" t="s">
        <v>118</v>
      </c>
      <c r="E87" s="40">
        <v>146</v>
      </c>
      <c r="F87" s="54"/>
    </row>
    <row r="88" spans="2:6" ht="51" x14ac:dyDescent="0.25">
      <c r="B88" s="54"/>
      <c r="C88" s="54"/>
      <c r="D88" s="12" t="s">
        <v>119</v>
      </c>
      <c r="E88" s="40">
        <v>3.65</v>
      </c>
      <c r="F88" s="54"/>
    </row>
    <row r="89" spans="2:6" ht="25.5" x14ac:dyDescent="0.25">
      <c r="B89" s="54" t="s">
        <v>120</v>
      </c>
      <c r="C89" s="54" t="s">
        <v>18</v>
      </c>
      <c r="D89" s="12" t="s">
        <v>121</v>
      </c>
      <c r="E89" s="40">
        <v>18.25</v>
      </c>
      <c r="F89" s="54" t="s">
        <v>13</v>
      </c>
    </row>
    <row r="90" spans="2:6" ht="30.75" customHeight="1" x14ac:dyDescent="0.25">
      <c r="B90" s="54"/>
      <c r="C90" s="54"/>
      <c r="D90" s="12" t="s">
        <v>122</v>
      </c>
      <c r="E90" s="40">
        <v>36.5</v>
      </c>
      <c r="F90" s="54"/>
    </row>
    <row r="91" spans="2:6" ht="25.5" x14ac:dyDescent="0.25">
      <c r="B91" s="54"/>
      <c r="C91" s="54"/>
      <c r="D91" s="12" t="s">
        <v>124</v>
      </c>
      <c r="E91" s="40">
        <v>73</v>
      </c>
      <c r="F91" s="54"/>
    </row>
    <row r="92" spans="2:6" ht="25.5" x14ac:dyDescent="0.25">
      <c r="B92" s="54"/>
      <c r="C92" s="54"/>
      <c r="D92" s="12" t="s">
        <v>123</v>
      </c>
      <c r="E92" s="40">
        <v>91.25</v>
      </c>
      <c r="F92" s="54"/>
    </row>
    <row r="93" spans="2:6" ht="63.75" x14ac:dyDescent="0.25">
      <c r="B93" s="54"/>
      <c r="C93" s="54"/>
      <c r="D93" s="12" t="s">
        <v>125</v>
      </c>
      <c r="E93" s="40">
        <v>3.65</v>
      </c>
      <c r="F93" s="54"/>
    </row>
    <row r="94" spans="2:6" x14ac:dyDescent="0.25">
      <c r="B94" s="54" t="s">
        <v>130</v>
      </c>
      <c r="C94" s="54" t="s">
        <v>18</v>
      </c>
      <c r="D94" s="13" t="s">
        <v>126</v>
      </c>
      <c r="E94" s="40">
        <v>54.75</v>
      </c>
      <c r="F94" s="54" t="s">
        <v>13</v>
      </c>
    </row>
    <row r="95" spans="2:6" ht="39" customHeight="1" x14ac:dyDescent="0.25">
      <c r="B95" s="54"/>
      <c r="C95" s="54"/>
      <c r="D95" s="12" t="s">
        <v>127</v>
      </c>
      <c r="E95" s="40">
        <v>109.5</v>
      </c>
      <c r="F95" s="54"/>
    </row>
    <row r="96" spans="2:6" ht="25.5" x14ac:dyDescent="0.25">
      <c r="B96" s="54"/>
      <c r="C96" s="54"/>
      <c r="D96" s="12" t="s">
        <v>128</v>
      </c>
      <c r="E96" s="40">
        <v>146</v>
      </c>
      <c r="F96" s="54"/>
    </row>
    <row r="97" spans="2:6" ht="51" x14ac:dyDescent="0.25">
      <c r="B97" s="54"/>
      <c r="C97" s="54"/>
      <c r="D97" s="12" t="s">
        <v>129</v>
      </c>
      <c r="E97" s="40">
        <v>3.65</v>
      </c>
      <c r="F97" s="54"/>
    </row>
    <row r="98" spans="2:6" ht="51" x14ac:dyDescent="0.25">
      <c r="B98" s="19" t="s">
        <v>131</v>
      </c>
      <c r="C98" s="19" t="s">
        <v>18</v>
      </c>
      <c r="D98" s="13" t="s">
        <v>132</v>
      </c>
      <c r="E98" s="40">
        <v>73</v>
      </c>
      <c r="F98" s="19" t="s">
        <v>13</v>
      </c>
    </row>
    <row r="99" spans="2:6" x14ac:dyDescent="0.25">
      <c r="B99" s="54" t="s">
        <v>140</v>
      </c>
      <c r="C99" s="54" t="s">
        <v>18</v>
      </c>
      <c r="D99" s="13" t="s">
        <v>142</v>
      </c>
      <c r="E99" s="40">
        <v>73</v>
      </c>
      <c r="F99" s="54" t="s">
        <v>13</v>
      </c>
    </row>
    <row r="100" spans="2:6" ht="15" customHeight="1" x14ac:dyDescent="0.25">
      <c r="B100" s="54"/>
      <c r="C100" s="54"/>
      <c r="D100" s="13" t="s">
        <v>143</v>
      </c>
      <c r="E100" s="40">
        <v>109.5</v>
      </c>
      <c r="F100" s="54"/>
    </row>
    <row r="101" spans="2:6" ht="25.5" x14ac:dyDescent="0.25">
      <c r="B101" s="54"/>
      <c r="C101" s="54"/>
      <c r="D101" s="12" t="s">
        <v>144</v>
      </c>
      <c r="E101" s="40">
        <v>146</v>
      </c>
      <c r="F101" s="54"/>
    </row>
    <row r="102" spans="2:6" ht="25.5" x14ac:dyDescent="0.25">
      <c r="B102" s="54"/>
      <c r="C102" s="54"/>
      <c r="D102" s="12" t="s">
        <v>145</v>
      </c>
      <c r="E102" s="40">
        <v>292</v>
      </c>
      <c r="F102" s="54"/>
    </row>
    <row r="103" spans="2:6" ht="51" x14ac:dyDescent="0.25">
      <c r="B103" s="54"/>
      <c r="C103" s="54"/>
      <c r="D103" s="12" t="s">
        <v>146</v>
      </c>
      <c r="E103" s="40">
        <v>18.25</v>
      </c>
      <c r="F103" s="54"/>
    </row>
    <row r="104" spans="2:6" x14ac:dyDescent="0.25">
      <c r="B104" s="10"/>
      <c r="C104" s="10"/>
      <c r="D104" s="15"/>
      <c r="E104" s="16"/>
      <c r="F104" s="10"/>
    </row>
    <row r="105" spans="2:6" ht="25.5" customHeight="1" x14ac:dyDescent="0.25">
      <c r="B105" s="10"/>
      <c r="C105" s="10"/>
      <c r="D105" s="15"/>
      <c r="E105" s="16"/>
      <c r="F105" s="10"/>
    </row>
    <row r="106" spans="2:6" x14ac:dyDescent="0.25">
      <c r="B106" s="10"/>
      <c r="C106" s="10"/>
      <c r="D106" s="15"/>
      <c r="E106" s="16"/>
      <c r="F106" s="10"/>
    </row>
    <row r="107" spans="2:6" x14ac:dyDescent="0.25">
      <c r="B107" s="10"/>
      <c r="C107" s="10"/>
      <c r="D107" s="15"/>
      <c r="E107" s="16"/>
      <c r="F107" s="10"/>
    </row>
    <row r="108" spans="2:6" x14ac:dyDescent="0.25">
      <c r="B108" s="10"/>
      <c r="C108" s="10"/>
      <c r="D108" s="15"/>
      <c r="E108" s="16"/>
      <c r="F108" s="10"/>
    </row>
    <row r="109" spans="2:6" x14ac:dyDescent="0.25">
      <c r="B109" s="10"/>
      <c r="C109" s="10"/>
      <c r="D109" s="15"/>
      <c r="E109" s="16"/>
      <c r="F109" s="10"/>
    </row>
    <row r="110" spans="2:6" x14ac:dyDescent="0.25">
      <c r="B110" s="10"/>
      <c r="C110" s="10"/>
      <c r="D110" s="15"/>
      <c r="E110" s="16"/>
      <c r="F110" s="10"/>
    </row>
    <row r="111" spans="2:6" x14ac:dyDescent="0.25">
      <c r="B111" s="10"/>
      <c r="C111" s="10"/>
      <c r="D111" s="15"/>
      <c r="E111" s="16"/>
      <c r="F111" s="10"/>
    </row>
    <row r="112" spans="2:6" x14ac:dyDescent="0.25">
      <c r="B112" s="10"/>
      <c r="C112" s="10"/>
      <c r="D112" s="15"/>
      <c r="E112" s="16"/>
      <c r="F112" s="10"/>
    </row>
    <row r="113" spans="2:6" x14ac:dyDescent="0.25">
      <c r="B113" s="10"/>
      <c r="C113" s="10"/>
      <c r="D113" s="15"/>
      <c r="E113" s="16"/>
      <c r="F113" s="10"/>
    </row>
    <row r="114" spans="2:6" x14ac:dyDescent="0.25">
      <c r="B114" s="10"/>
      <c r="C114" s="10"/>
      <c r="D114" s="15"/>
      <c r="E114" s="16"/>
      <c r="F114" s="10"/>
    </row>
    <row r="115" spans="2:6" x14ac:dyDescent="0.25">
      <c r="B115" s="10"/>
      <c r="C115" s="10"/>
      <c r="D115" s="15"/>
      <c r="E115" s="16"/>
      <c r="F115" s="10"/>
    </row>
    <row r="116" spans="2:6" x14ac:dyDescent="0.25">
      <c r="B116" s="10"/>
      <c r="C116" s="10"/>
      <c r="D116" s="15"/>
      <c r="E116" s="16"/>
      <c r="F116" s="10"/>
    </row>
    <row r="117" spans="2:6" x14ac:dyDescent="0.25">
      <c r="B117" s="10"/>
      <c r="C117" s="10"/>
      <c r="D117" s="15"/>
      <c r="E117" s="16"/>
      <c r="F117" s="10"/>
    </row>
    <row r="118" spans="2:6" x14ac:dyDescent="0.25">
      <c r="B118" s="10"/>
      <c r="C118" s="10"/>
      <c r="D118" s="15"/>
      <c r="E118" s="16"/>
      <c r="F118" s="10"/>
    </row>
    <row r="119" spans="2:6" x14ac:dyDescent="0.25">
      <c r="B119" s="10"/>
      <c r="C119" s="10"/>
      <c r="D119" s="15"/>
      <c r="E119" s="16"/>
      <c r="F119" s="10"/>
    </row>
    <row r="120" spans="2:6" x14ac:dyDescent="0.25">
      <c r="B120" s="10"/>
      <c r="C120" s="10"/>
      <c r="D120" s="15"/>
      <c r="E120" s="16"/>
      <c r="F120" s="10"/>
    </row>
    <row r="121" spans="2:6" x14ac:dyDescent="0.25">
      <c r="B121" s="10"/>
      <c r="C121" s="10"/>
      <c r="D121" s="15"/>
      <c r="E121" s="16"/>
      <c r="F121" s="10"/>
    </row>
    <row r="122" spans="2:6" x14ac:dyDescent="0.25">
      <c r="B122" s="10"/>
      <c r="C122" s="10"/>
      <c r="D122" s="15"/>
      <c r="E122" s="16"/>
      <c r="F122" s="10"/>
    </row>
    <row r="123" spans="2:6" x14ac:dyDescent="0.25">
      <c r="B123" s="10"/>
      <c r="C123" s="10"/>
      <c r="D123" s="15"/>
      <c r="E123" s="16"/>
      <c r="F123" s="10"/>
    </row>
    <row r="124" spans="2:6" x14ac:dyDescent="0.25">
      <c r="B124" s="10"/>
      <c r="C124" s="10"/>
      <c r="D124" s="15"/>
      <c r="E124" s="16"/>
      <c r="F124" s="10"/>
    </row>
    <row r="125" spans="2:6" x14ac:dyDescent="0.25">
      <c r="B125" s="10"/>
      <c r="C125" s="10"/>
      <c r="D125" s="15"/>
      <c r="E125" s="16"/>
      <c r="F125" s="10"/>
    </row>
    <row r="126" spans="2:6" x14ac:dyDescent="0.25">
      <c r="B126" s="10"/>
      <c r="C126" s="10"/>
      <c r="D126" s="15"/>
      <c r="E126" s="16"/>
      <c r="F126" s="10"/>
    </row>
    <row r="127" spans="2:6" x14ac:dyDescent="0.25">
      <c r="B127" s="10"/>
      <c r="C127" s="10"/>
      <c r="D127" s="15"/>
      <c r="E127" s="16"/>
      <c r="F127" s="10"/>
    </row>
    <row r="128" spans="2:6" x14ac:dyDescent="0.25">
      <c r="B128" s="10"/>
      <c r="C128" s="10"/>
      <c r="D128" s="15"/>
      <c r="E128" s="16"/>
      <c r="F128" s="10"/>
    </row>
    <row r="129" spans="2:6" x14ac:dyDescent="0.25">
      <c r="B129" s="10"/>
      <c r="C129" s="10"/>
      <c r="D129" s="15"/>
      <c r="E129" s="16"/>
      <c r="F129" s="10"/>
    </row>
    <row r="130" spans="2:6" x14ac:dyDescent="0.25">
      <c r="B130" s="10"/>
      <c r="C130" s="10"/>
      <c r="D130" s="15"/>
      <c r="E130" s="16"/>
      <c r="F130" s="10"/>
    </row>
    <row r="131" spans="2:6" x14ac:dyDescent="0.25">
      <c r="B131" s="10"/>
      <c r="C131" s="10"/>
      <c r="D131" s="15"/>
      <c r="E131" s="16"/>
      <c r="F131" s="10"/>
    </row>
    <row r="132" spans="2:6" x14ac:dyDescent="0.25">
      <c r="B132" s="10"/>
      <c r="C132" s="10"/>
      <c r="D132" s="15"/>
      <c r="E132" s="16"/>
      <c r="F132" s="10"/>
    </row>
    <row r="133" spans="2:6" x14ac:dyDescent="0.25">
      <c r="B133" s="10"/>
      <c r="C133" s="10"/>
      <c r="D133" s="15"/>
      <c r="E133" s="16"/>
      <c r="F133" s="10"/>
    </row>
    <row r="134" spans="2:6" x14ac:dyDescent="0.25">
      <c r="B134" s="10"/>
      <c r="C134" s="10"/>
      <c r="D134" s="15"/>
      <c r="E134" s="16"/>
      <c r="F134" s="10"/>
    </row>
    <row r="135" spans="2:6" x14ac:dyDescent="0.25">
      <c r="B135" s="10"/>
      <c r="C135" s="10"/>
      <c r="D135" s="15"/>
      <c r="E135" s="16"/>
      <c r="F135" s="10"/>
    </row>
    <row r="136" spans="2:6" x14ac:dyDescent="0.25">
      <c r="B136" s="10"/>
      <c r="C136" s="10"/>
      <c r="D136" s="15"/>
      <c r="E136" s="16"/>
      <c r="F136" s="10"/>
    </row>
    <row r="137" spans="2:6" x14ac:dyDescent="0.25">
      <c r="B137" s="10"/>
      <c r="C137" s="10"/>
      <c r="D137" s="15"/>
      <c r="E137" s="16"/>
      <c r="F137" s="10"/>
    </row>
    <row r="138" spans="2:6" x14ac:dyDescent="0.25">
      <c r="B138" s="10"/>
      <c r="C138" s="10"/>
      <c r="D138" s="15"/>
      <c r="E138" s="16"/>
      <c r="F138" s="10"/>
    </row>
    <row r="139" spans="2:6" x14ac:dyDescent="0.25">
      <c r="B139" s="10"/>
      <c r="C139" s="10"/>
      <c r="D139" s="15"/>
      <c r="E139" s="16"/>
      <c r="F139" s="10"/>
    </row>
    <row r="140" spans="2:6" x14ac:dyDescent="0.25">
      <c r="B140" s="10"/>
      <c r="C140" s="10"/>
      <c r="D140" s="15"/>
      <c r="E140" s="16"/>
      <c r="F140" s="10"/>
    </row>
    <row r="141" spans="2:6" x14ac:dyDescent="0.25">
      <c r="B141" s="10"/>
      <c r="C141" s="10"/>
      <c r="D141" s="15"/>
      <c r="E141" s="16"/>
      <c r="F141" s="10"/>
    </row>
    <row r="142" spans="2:6" x14ac:dyDescent="0.25">
      <c r="B142" s="10"/>
      <c r="C142" s="10"/>
      <c r="D142" s="15"/>
      <c r="E142" s="16"/>
      <c r="F142" s="10"/>
    </row>
    <row r="143" spans="2:6" x14ac:dyDescent="0.25">
      <c r="B143" s="10"/>
      <c r="C143" s="10"/>
      <c r="D143" s="15"/>
      <c r="E143" s="16"/>
      <c r="F143" s="10"/>
    </row>
    <row r="144" spans="2:6" x14ac:dyDescent="0.25">
      <c r="B144" s="10"/>
      <c r="C144" s="10"/>
      <c r="D144" s="15"/>
      <c r="E144" s="16"/>
      <c r="F144" s="10"/>
    </row>
    <row r="145" spans="2:6" x14ac:dyDescent="0.25">
      <c r="B145" s="10"/>
      <c r="C145" s="10"/>
      <c r="D145" s="15"/>
      <c r="E145" s="16"/>
      <c r="F145" s="10"/>
    </row>
    <row r="146" spans="2:6" x14ac:dyDescent="0.25">
      <c r="B146" s="10"/>
      <c r="C146" s="10"/>
      <c r="D146" s="15"/>
      <c r="E146" s="16"/>
      <c r="F146" s="10"/>
    </row>
    <row r="147" spans="2:6" x14ac:dyDescent="0.25">
      <c r="B147" s="10"/>
      <c r="C147" s="10"/>
      <c r="D147" s="15"/>
      <c r="E147" s="16"/>
      <c r="F147" s="10"/>
    </row>
    <row r="148" spans="2:6" x14ac:dyDescent="0.25">
      <c r="B148" s="10"/>
      <c r="C148" s="10"/>
      <c r="D148" s="15"/>
      <c r="E148" s="16"/>
      <c r="F148" s="10"/>
    </row>
    <row r="149" spans="2:6" x14ac:dyDescent="0.25">
      <c r="B149" s="10"/>
      <c r="C149" s="10"/>
      <c r="D149" s="15"/>
      <c r="E149" s="16"/>
      <c r="F149" s="10"/>
    </row>
    <row r="150" spans="2:6" x14ac:dyDescent="0.25">
      <c r="B150" s="10"/>
      <c r="C150" s="10"/>
      <c r="D150" s="15"/>
      <c r="E150" s="16"/>
      <c r="F150" s="10"/>
    </row>
    <row r="151" spans="2:6" x14ac:dyDescent="0.25">
      <c r="B151" s="10"/>
      <c r="C151" s="10"/>
      <c r="D151" s="15"/>
      <c r="E151" s="16"/>
      <c r="F151" s="10"/>
    </row>
    <row r="152" spans="2:6" x14ac:dyDescent="0.25">
      <c r="B152" s="10"/>
      <c r="C152" s="10"/>
      <c r="D152" s="15"/>
      <c r="E152" s="16"/>
      <c r="F152" s="10"/>
    </row>
    <row r="153" spans="2:6" x14ac:dyDescent="0.25">
      <c r="B153" s="10"/>
      <c r="C153" s="10"/>
      <c r="D153" s="15"/>
      <c r="E153" s="16"/>
      <c r="F153" s="10"/>
    </row>
    <row r="154" spans="2:6" x14ac:dyDescent="0.25">
      <c r="B154" s="10"/>
      <c r="C154" s="10"/>
      <c r="D154" s="15"/>
      <c r="E154" s="16"/>
      <c r="F154" s="10"/>
    </row>
    <row r="155" spans="2:6" x14ac:dyDescent="0.25">
      <c r="B155" s="10"/>
      <c r="C155" s="10"/>
      <c r="D155" s="15"/>
      <c r="E155" s="16"/>
      <c r="F155" s="10"/>
    </row>
    <row r="156" spans="2:6" x14ac:dyDescent="0.25">
      <c r="B156" s="10"/>
      <c r="C156" s="10"/>
      <c r="D156" s="15"/>
      <c r="E156" s="16"/>
      <c r="F156" s="10"/>
    </row>
    <row r="157" spans="2:6" x14ac:dyDescent="0.25">
      <c r="B157" s="10"/>
      <c r="C157" s="10"/>
      <c r="D157" s="15"/>
      <c r="E157" s="16"/>
      <c r="F157" s="10"/>
    </row>
    <row r="158" spans="2:6" x14ac:dyDescent="0.25">
      <c r="B158" s="10"/>
      <c r="C158" s="10"/>
      <c r="D158" s="15"/>
      <c r="E158" s="16"/>
      <c r="F158" s="10"/>
    </row>
    <row r="159" spans="2:6" x14ac:dyDescent="0.25">
      <c r="B159" s="10"/>
      <c r="C159" s="10"/>
      <c r="D159" s="15"/>
      <c r="E159" s="16"/>
      <c r="F159" s="10"/>
    </row>
    <row r="160" spans="2:6" x14ac:dyDescent="0.25">
      <c r="B160" s="10"/>
      <c r="C160" s="10"/>
      <c r="D160" s="15"/>
      <c r="E160" s="16"/>
      <c r="F160" s="10"/>
    </row>
    <row r="161" spans="2:6" x14ac:dyDescent="0.25">
      <c r="B161" s="10"/>
      <c r="C161" s="10"/>
      <c r="D161" s="15"/>
      <c r="E161" s="16"/>
      <c r="F161" s="10"/>
    </row>
    <row r="162" spans="2:6" x14ac:dyDescent="0.25">
      <c r="B162" s="10"/>
      <c r="C162" s="10"/>
      <c r="D162" s="15"/>
      <c r="E162" s="16"/>
      <c r="F162" s="10"/>
    </row>
    <row r="163" spans="2:6" x14ac:dyDescent="0.25">
      <c r="B163" s="10"/>
      <c r="C163" s="10"/>
      <c r="D163" s="15"/>
      <c r="E163" s="16"/>
      <c r="F163" s="10"/>
    </row>
    <row r="164" spans="2:6" x14ac:dyDescent="0.25">
      <c r="B164" s="10"/>
      <c r="C164" s="10"/>
      <c r="D164" s="15"/>
      <c r="E164" s="16"/>
      <c r="F164" s="10"/>
    </row>
    <row r="165" spans="2:6" x14ac:dyDescent="0.25">
      <c r="B165" s="10"/>
      <c r="C165" s="10"/>
      <c r="D165" s="15"/>
      <c r="E165" s="16"/>
      <c r="F165" s="10"/>
    </row>
    <row r="166" spans="2:6" x14ac:dyDescent="0.25">
      <c r="B166" s="10"/>
      <c r="C166" s="10"/>
      <c r="D166" s="15"/>
      <c r="E166" s="16"/>
      <c r="F166" s="10"/>
    </row>
    <row r="167" spans="2:6" x14ac:dyDescent="0.25">
      <c r="B167" s="10"/>
      <c r="C167" s="10"/>
      <c r="D167" s="15"/>
      <c r="E167" s="16"/>
      <c r="F167" s="10"/>
    </row>
    <row r="168" spans="2:6" x14ac:dyDescent="0.25">
      <c r="B168" s="10"/>
      <c r="C168" s="10"/>
      <c r="D168" s="15"/>
      <c r="E168" s="16"/>
      <c r="F168" s="10"/>
    </row>
    <row r="169" spans="2:6" x14ac:dyDescent="0.25">
      <c r="B169" s="10"/>
      <c r="C169" s="10"/>
      <c r="D169" s="15"/>
      <c r="E169" s="16"/>
      <c r="F169" s="10"/>
    </row>
    <row r="170" spans="2:6" x14ac:dyDescent="0.25">
      <c r="B170" s="10"/>
      <c r="C170" s="10"/>
      <c r="D170" s="15"/>
      <c r="E170" s="16"/>
      <c r="F170" s="10"/>
    </row>
    <row r="171" spans="2:6" x14ac:dyDescent="0.25">
      <c r="B171" s="10"/>
      <c r="C171" s="10"/>
      <c r="D171" s="15"/>
      <c r="E171" s="16"/>
      <c r="F171" s="10"/>
    </row>
    <row r="172" spans="2:6" x14ac:dyDescent="0.25">
      <c r="B172" s="10"/>
      <c r="C172" s="10"/>
      <c r="D172" s="15"/>
      <c r="E172" s="16"/>
      <c r="F172" s="10"/>
    </row>
    <row r="173" spans="2:6" x14ac:dyDescent="0.25">
      <c r="B173" s="10"/>
      <c r="C173" s="10"/>
      <c r="D173" s="15"/>
      <c r="E173" s="16"/>
      <c r="F173" s="10"/>
    </row>
    <row r="174" spans="2:6" x14ac:dyDescent="0.25">
      <c r="B174" s="10"/>
      <c r="C174" s="10"/>
      <c r="D174" s="15"/>
      <c r="E174" s="16"/>
      <c r="F174" s="10"/>
    </row>
    <row r="175" spans="2:6" x14ac:dyDescent="0.25">
      <c r="B175" s="10"/>
      <c r="C175" s="10"/>
      <c r="D175" s="15"/>
      <c r="E175" s="16"/>
      <c r="F175" s="10"/>
    </row>
    <row r="176" spans="2:6" x14ac:dyDescent="0.25">
      <c r="B176" s="10"/>
      <c r="C176" s="10"/>
      <c r="D176" s="15"/>
      <c r="E176" s="16"/>
      <c r="F176" s="10"/>
    </row>
    <row r="177" spans="2:6" x14ac:dyDescent="0.25">
      <c r="B177" s="10"/>
      <c r="C177" s="10"/>
      <c r="D177" s="15"/>
      <c r="E177" s="16"/>
      <c r="F177" s="10"/>
    </row>
    <row r="178" spans="2:6" x14ac:dyDescent="0.25">
      <c r="B178" s="10"/>
      <c r="C178" s="10"/>
      <c r="D178" s="15"/>
      <c r="E178" s="16"/>
      <c r="F178" s="10"/>
    </row>
    <row r="179" spans="2:6" x14ac:dyDescent="0.25">
      <c r="B179" s="10"/>
      <c r="C179" s="10"/>
      <c r="D179" s="15"/>
      <c r="E179" s="16"/>
      <c r="F179" s="10"/>
    </row>
    <row r="180" spans="2:6" x14ac:dyDescent="0.25">
      <c r="B180" s="10"/>
      <c r="C180" s="10"/>
      <c r="D180" s="15"/>
      <c r="E180" s="16"/>
      <c r="F180" s="10"/>
    </row>
    <row r="181" spans="2:6" x14ac:dyDescent="0.25">
      <c r="B181" s="10"/>
      <c r="C181" s="10"/>
      <c r="D181" s="15"/>
      <c r="E181" s="16"/>
      <c r="F181" s="10"/>
    </row>
    <row r="182" spans="2:6" x14ac:dyDescent="0.25">
      <c r="B182" s="10"/>
      <c r="C182" s="10"/>
      <c r="D182" s="15"/>
      <c r="E182" s="16"/>
      <c r="F182" s="10"/>
    </row>
    <row r="183" spans="2:6" x14ac:dyDescent="0.25">
      <c r="B183" s="10"/>
      <c r="C183" s="10"/>
      <c r="D183" s="15"/>
      <c r="E183" s="16"/>
      <c r="F183" s="10"/>
    </row>
    <row r="184" spans="2:6" x14ac:dyDescent="0.25">
      <c r="B184" s="10"/>
      <c r="C184" s="10"/>
      <c r="D184" s="15"/>
      <c r="E184" s="16"/>
      <c r="F184" s="10"/>
    </row>
    <row r="185" spans="2:6" x14ac:dyDescent="0.25">
      <c r="B185" s="10"/>
      <c r="C185" s="10"/>
      <c r="D185" s="15"/>
      <c r="E185" s="16"/>
      <c r="F185" s="10"/>
    </row>
    <row r="186" spans="2:6" x14ac:dyDescent="0.25">
      <c r="B186" s="10"/>
      <c r="C186" s="10"/>
      <c r="D186" s="15"/>
      <c r="E186" s="16"/>
      <c r="F186" s="10"/>
    </row>
    <row r="187" spans="2:6" x14ac:dyDescent="0.25">
      <c r="B187" s="10"/>
      <c r="C187" s="10"/>
      <c r="D187" s="15"/>
      <c r="E187" s="16"/>
      <c r="F187" s="10"/>
    </row>
    <row r="188" spans="2:6" x14ac:dyDescent="0.25">
      <c r="B188" s="10"/>
      <c r="C188" s="10"/>
      <c r="D188" s="15"/>
      <c r="E188" s="16"/>
      <c r="F188" s="10"/>
    </row>
    <row r="189" spans="2:6" x14ac:dyDescent="0.25">
      <c r="B189" s="10"/>
      <c r="C189" s="10"/>
      <c r="D189" s="15"/>
      <c r="E189" s="16"/>
      <c r="F189" s="10"/>
    </row>
    <row r="190" spans="2:6" x14ac:dyDescent="0.25">
      <c r="B190" s="10"/>
      <c r="C190" s="10"/>
      <c r="D190" s="15"/>
      <c r="E190" s="16"/>
      <c r="F190" s="10"/>
    </row>
    <row r="191" spans="2:6" x14ac:dyDescent="0.25">
      <c r="B191" s="10"/>
      <c r="C191" s="10"/>
      <c r="D191" s="15"/>
      <c r="E191" s="16"/>
      <c r="F191" s="10"/>
    </row>
    <row r="192" spans="2:6" x14ac:dyDescent="0.25">
      <c r="B192" s="10"/>
      <c r="C192" s="10"/>
      <c r="D192" s="15"/>
      <c r="E192" s="16"/>
      <c r="F192" s="10"/>
    </row>
    <row r="193" spans="2:6" x14ac:dyDescent="0.25">
      <c r="B193" s="10"/>
      <c r="C193" s="10"/>
      <c r="D193" s="15"/>
      <c r="E193" s="16"/>
      <c r="F193" s="10"/>
    </row>
    <row r="194" spans="2:6" x14ac:dyDescent="0.25">
      <c r="B194" s="10"/>
      <c r="C194" s="10"/>
      <c r="D194" s="15"/>
      <c r="E194" s="16"/>
      <c r="F194" s="10"/>
    </row>
    <row r="195" spans="2:6" x14ac:dyDescent="0.25">
      <c r="B195" s="10"/>
      <c r="C195" s="10"/>
      <c r="D195" s="15"/>
      <c r="E195" s="16"/>
      <c r="F195" s="10"/>
    </row>
    <row r="196" spans="2:6" x14ac:dyDescent="0.25">
      <c r="B196" s="10"/>
      <c r="C196" s="10"/>
      <c r="D196" s="15"/>
      <c r="E196" s="16"/>
      <c r="F196" s="10"/>
    </row>
    <row r="197" spans="2:6" x14ac:dyDescent="0.25">
      <c r="B197" s="10"/>
      <c r="C197" s="10"/>
      <c r="D197" s="15"/>
      <c r="E197" s="16"/>
      <c r="F197" s="10"/>
    </row>
    <row r="198" spans="2:6" x14ac:dyDescent="0.25">
      <c r="B198" s="10"/>
      <c r="C198" s="10"/>
      <c r="D198" s="15"/>
      <c r="E198" s="16"/>
      <c r="F198" s="10"/>
    </row>
    <row r="199" spans="2:6" x14ac:dyDescent="0.25">
      <c r="B199" s="10"/>
      <c r="C199" s="10"/>
      <c r="D199" s="15"/>
      <c r="E199" s="16"/>
      <c r="F199" s="10"/>
    </row>
    <row r="200" spans="2:6" x14ac:dyDescent="0.25">
      <c r="B200" s="10"/>
      <c r="C200" s="10"/>
      <c r="D200" s="15"/>
      <c r="E200" s="16"/>
      <c r="F200" s="10"/>
    </row>
    <row r="201" spans="2:6" x14ac:dyDescent="0.25">
      <c r="B201" s="10"/>
      <c r="C201" s="10"/>
      <c r="D201" s="15"/>
      <c r="E201" s="16"/>
      <c r="F201" s="10"/>
    </row>
    <row r="202" spans="2:6" x14ac:dyDescent="0.25">
      <c r="B202" s="10"/>
      <c r="C202" s="10"/>
      <c r="D202" s="15"/>
      <c r="E202" s="16"/>
      <c r="F202" s="10"/>
    </row>
    <row r="203" spans="2:6" x14ac:dyDescent="0.25">
      <c r="B203" s="10"/>
      <c r="C203" s="10"/>
      <c r="D203" s="15"/>
      <c r="E203" s="16"/>
      <c r="F203" s="10"/>
    </row>
    <row r="204" spans="2:6" x14ac:dyDescent="0.25">
      <c r="B204" s="10"/>
      <c r="C204" s="10"/>
      <c r="D204" s="15"/>
      <c r="E204" s="16"/>
      <c r="F204" s="10"/>
    </row>
    <row r="205" spans="2:6" x14ac:dyDescent="0.25">
      <c r="B205" s="10"/>
      <c r="C205" s="10"/>
      <c r="D205" s="15"/>
      <c r="E205" s="16"/>
      <c r="F205" s="10"/>
    </row>
    <row r="206" spans="2:6" x14ac:dyDescent="0.25">
      <c r="B206" s="10"/>
      <c r="C206" s="10"/>
      <c r="D206" s="15"/>
      <c r="E206" s="16"/>
      <c r="F206" s="10"/>
    </row>
    <row r="207" spans="2:6" x14ac:dyDescent="0.25">
      <c r="B207" s="10"/>
      <c r="C207" s="10"/>
      <c r="D207" s="15"/>
      <c r="E207" s="16"/>
      <c r="F207" s="10"/>
    </row>
    <row r="208" spans="2:6" x14ac:dyDescent="0.25">
      <c r="B208" s="10"/>
      <c r="C208" s="10"/>
      <c r="D208" s="15"/>
      <c r="E208" s="16"/>
      <c r="F208" s="10"/>
    </row>
    <row r="209" spans="2:6" x14ac:dyDescent="0.25">
      <c r="B209" s="10"/>
      <c r="C209" s="10"/>
      <c r="D209" s="15"/>
      <c r="E209" s="16"/>
      <c r="F209" s="10"/>
    </row>
    <row r="210" spans="2:6" x14ac:dyDescent="0.25">
      <c r="B210" s="10"/>
      <c r="C210" s="10"/>
      <c r="D210" s="15"/>
      <c r="E210" s="16"/>
      <c r="F210" s="10"/>
    </row>
    <row r="211" spans="2:6" x14ac:dyDescent="0.25">
      <c r="B211" s="10"/>
      <c r="C211" s="10"/>
      <c r="D211" s="15"/>
      <c r="E211" s="16"/>
      <c r="F211" s="10"/>
    </row>
    <row r="212" spans="2:6" x14ac:dyDescent="0.25">
      <c r="B212" s="10"/>
      <c r="C212" s="10"/>
      <c r="D212" s="15"/>
      <c r="E212" s="16"/>
      <c r="F212" s="10"/>
    </row>
    <row r="213" spans="2:6" x14ac:dyDescent="0.25">
      <c r="B213" s="10"/>
      <c r="C213" s="10"/>
      <c r="D213" s="15"/>
      <c r="E213" s="16"/>
      <c r="F213" s="10"/>
    </row>
    <row r="214" spans="2:6" x14ac:dyDescent="0.25">
      <c r="B214" s="10"/>
      <c r="C214" s="10"/>
      <c r="D214" s="15"/>
      <c r="E214" s="16"/>
      <c r="F214" s="10"/>
    </row>
    <row r="215" spans="2:6" x14ac:dyDescent="0.25">
      <c r="B215" s="10"/>
      <c r="C215" s="10"/>
      <c r="D215" s="15"/>
      <c r="E215" s="16"/>
      <c r="F215" s="10"/>
    </row>
    <row r="216" spans="2:6" x14ac:dyDescent="0.25">
      <c r="B216" s="10"/>
      <c r="C216" s="10"/>
      <c r="D216" s="15"/>
      <c r="E216" s="16"/>
      <c r="F216" s="10"/>
    </row>
    <row r="217" spans="2:6" x14ac:dyDescent="0.25">
      <c r="B217" s="10"/>
      <c r="C217" s="10"/>
      <c r="D217" s="15"/>
      <c r="E217" s="16"/>
      <c r="F217" s="10"/>
    </row>
    <row r="218" spans="2:6" x14ac:dyDescent="0.25">
      <c r="B218" s="10"/>
      <c r="C218" s="10"/>
      <c r="D218" s="15"/>
      <c r="E218" s="16"/>
      <c r="F218" s="10"/>
    </row>
    <row r="219" spans="2:6" x14ac:dyDescent="0.25">
      <c r="B219" s="10"/>
      <c r="C219" s="10"/>
      <c r="D219" s="15"/>
      <c r="E219" s="16"/>
      <c r="F219" s="10"/>
    </row>
    <row r="220" spans="2:6" x14ac:dyDescent="0.25">
      <c r="B220" s="10"/>
      <c r="C220" s="10"/>
      <c r="D220" s="15"/>
      <c r="E220" s="16"/>
      <c r="F220" s="10"/>
    </row>
    <row r="221" spans="2:6" x14ac:dyDescent="0.25">
      <c r="B221" s="10"/>
      <c r="C221" s="10"/>
      <c r="D221" s="15"/>
      <c r="E221" s="16"/>
      <c r="F221" s="10"/>
    </row>
    <row r="222" spans="2:6" x14ac:dyDescent="0.25">
      <c r="B222" s="10"/>
      <c r="C222" s="10"/>
      <c r="D222" s="15"/>
      <c r="E222" s="16"/>
      <c r="F222" s="10"/>
    </row>
    <row r="223" spans="2:6" x14ac:dyDescent="0.25">
      <c r="B223" s="10"/>
      <c r="C223" s="10"/>
      <c r="D223" s="15"/>
      <c r="E223" s="16"/>
      <c r="F223" s="10"/>
    </row>
    <row r="224" spans="2:6" x14ac:dyDescent="0.25">
      <c r="B224" s="10"/>
      <c r="C224" s="10"/>
      <c r="D224" s="15"/>
      <c r="E224" s="16"/>
      <c r="F224" s="10"/>
    </row>
    <row r="225" spans="2:6" x14ac:dyDescent="0.25">
      <c r="B225" s="10"/>
      <c r="C225" s="10"/>
      <c r="D225" s="15"/>
      <c r="E225" s="16"/>
      <c r="F225" s="10"/>
    </row>
    <row r="226" spans="2:6" x14ac:dyDescent="0.25">
      <c r="B226" s="10"/>
      <c r="C226" s="10"/>
      <c r="D226" s="15"/>
      <c r="E226" s="16"/>
      <c r="F226" s="10"/>
    </row>
    <row r="227" spans="2:6" x14ac:dyDescent="0.25">
      <c r="B227" s="10"/>
      <c r="C227" s="10"/>
      <c r="D227" s="15"/>
      <c r="E227" s="16"/>
      <c r="F227" s="10"/>
    </row>
    <row r="228" spans="2:6" x14ac:dyDescent="0.25">
      <c r="B228" s="10"/>
      <c r="C228" s="10"/>
      <c r="D228" s="15"/>
      <c r="E228" s="16"/>
      <c r="F228" s="10"/>
    </row>
    <row r="229" spans="2:6" x14ac:dyDescent="0.25">
      <c r="B229" s="10"/>
      <c r="C229" s="10"/>
      <c r="D229" s="15"/>
      <c r="E229" s="16"/>
      <c r="F229" s="10"/>
    </row>
    <row r="230" spans="2:6" x14ac:dyDescent="0.25">
      <c r="B230" s="10"/>
      <c r="C230" s="10"/>
      <c r="D230" s="15"/>
      <c r="E230" s="16"/>
      <c r="F230" s="10"/>
    </row>
    <row r="231" spans="2:6" x14ac:dyDescent="0.25">
      <c r="B231" s="10"/>
      <c r="C231" s="10"/>
      <c r="D231" s="15"/>
      <c r="E231" s="16"/>
      <c r="F231" s="10"/>
    </row>
    <row r="232" spans="2:6" x14ac:dyDescent="0.25">
      <c r="B232" s="10"/>
      <c r="C232" s="10"/>
      <c r="D232" s="15"/>
      <c r="E232" s="16"/>
      <c r="F232" s="10"/>
    </row>
    <row r="233" spans="2:6" x14ac:dyDescent="0.25">
      <c r="B233" s="10"/>
      <c r="C233" s="10"/>
      <c r="D233" s="15"/>
      <c r="E233" s="16"/>
      <c r="F233" s="10"/>
    </row>
    <row r="234" spans="2:6" x14ac:dyDescent="0.25">
      <c r="B234" s="10"/>
      <c r="C234" s="10"/>
      <c r="D234" s="15"/>
      <c r="E234" s="16"/>
      <c r="F234" s="10"/>
    </row>
    <row r="235" spans="2:6" x14ac:dyDescent="0.25">
      <c r="B235" s="10"/>
      <c r="C235" s="10"/>
      <c r="D235" s="15"/>
      <c r="E235" s="16"/>
      <c r="F235" s="10"/>
    </row>
    <row r="236" spans="2:6" x14ac:dyDescent="0.25">
      <c r="B236" s="10"/>
      <c r="C236" s="10"/>
      <c r="D236" s="15"/>
      <c r="E236" s="16"/>
      <c r="F236" s="10"/>
    </row>
    <row r="237" spans="2:6" x14ac:dyDescent="0.25">
      <c r="B237" s="10"/>
      <c r="C237" s="10"/>
      <c r="D237" s="15"/>
      <c r="E237" s="16"/>
      <c r="F237" s="10"/>
    </row>
    <row r="238" spans="2:6" x14ac:dyDescent="0.25">
      <c r="B238" s="10"/>
      <c r="C238" s="10"/>
      <c r="D238" s="15"/>
      <c r="E238" s="16"/>
      <c r="F238" s="10"/>
    </row>
    <row r="239" spans="2:6" x14ac:dyDescent="0.25">
      <c r="B239" s="10"/>
      <c r="C239" s="10"/>
      <c r="D239" s="15"/>
      <c r="E239" s="16"/>
      <c r="F239" s="10"/>
    </row>
    <row r="240" spans="2:6" x14ac:dyDescent="0.25">
      <c r="B240" s="10"/>
      <c r="C240" s="10"/>
      <c r="D240" s="15"/>
      <c r="E240" s="16"/>
      <c r="F240" s="10"/>
    </row>
    <row r="241" spans="2:6" x14ac:dyDescent="0.25">
      <c r="B241" s="10"/>
      <c r="C241" s="10"/>
      <c r="D241" s="15"/>
      <c r="E241" s="16"/>
      <c r="F241" s="10"/>
    </row>
    <row r="242" spans="2:6" x14ac:dyDescent="0.25">
      <c r="B242" s="10"/>
      <c r="C242" s="10"/>
      <c r="D242" s="15"/>
      <c r="E242" s="16"/>
      <c r="F242" s="10"/>
    </row>
    <row r="243" spans="2:6" x14ac:dyDescent="0.25">
      <c r="B243" s="10"/>
      <c r="C243" s="10"/>
      <c r="D243" s="15"/>
      <c r="E243" s="16"/>
      <c r="F243" s="10"/>
    </row>
    <row r="244" spans="2:6" x14ac:dyDescent="0.25">
      <c r="B244" s="10"/>
      <c r="C244" s="10"/>
      <c r="D244" s="15"/>
      <c r="E244" s="16"/>
      <c r="F244" s="10"/>
    </row>
    <row r="245" spans="2:6" x14ac:dyDescent="0.25">
      <c r="B245" s="10"/>
      <c r="C245" s="10"/>
      <c r="D245" s="15"/>
      <c r="E245" s="16"/>
      <c r="F245" s="10"/>
    </row>
    <row r="246" spans="2:6" x14ac:dyDescent="0.25">
      <c r="B246" s="10"/>
      <c r="C246" s="10"/>
      <c r="D246" s="15"/>
      <c r="E246" s="16"/>
      <c r="F246" s="10"/>
    </row>
    <row r="247" spans="2:6" x14ac:dyDescent="0.25">
      <c r="B247" s="10"/>
      <c r="C247" s="10"/>
      <c r="D247" s="15"/>
      <c r="E247" s="16"/>
      <c r="F247" s="10"/>
    </row>
    <row r="248" spans="2:6" x14ac:dyDescent="0.25">
      <c r="B248" s="10"/>
      <c r="C248" s="10"/>
      <c r="D248" s="15"/>
      <c r="E248" s="16"/>
      <c r="F248" s="10"/>
    </row>
    <row r="249" spans="2:6" x14ac:dyDescent="0.25">
      <c r="B249" s="10"/>
      <c r="C249" s="10"/>
      <c r="D249" s="15"/>
      <c r="E249" s="16"/>
      <c r="F249" s="10"/>
    </row>
    <row r="250" spans="2:6" x14ac:dyDescent="0.25">
      <c r="B250" s="10"/>
      <c r="C250" s="10"/>
      <c r="D250" s="15"/>
      <c r="E250" s="16"/>
      <c r="F250" s="10"/>
    </row>
    <row r="251" spans="2:6" x14ac:dyDescent="0.25">
      <c r="B251" s="10"/>
      <c r="C251" s="10"/>
      <c r="D251" s="15"/>
      <c r="E251" s="16"/>
      <c r="F251" s="10"/>
    </row>
    <row r="252" spans="2:6" x14ac:dyDescent="0.25">
      <c r="B252" s="10"/>
      <c r="C252" s="10"/>
      <c r="D252" s="15"/>
      <c r="E252" s="16"/>
      <c r="F252" s="10"/>
    </row>
    <row r="253" spans="2:6" x14ac:dyDescent="0.25">
      <c r="B253" s="10"/>
      <c r="C253" s="10"/>
      <c r="D253" s="15"/>
      <c r="E253" s="16"/>
      <c r="F253" s="10"/>
    </row>
    <row r="254" spans="2:6" x14ac:dyDescent="0.25">
      <c r="B254" s="10"/>
      <c r="C254" s="10"/>
      <c r="D254" s="15"/>
      <c r="E254" s="16"/>
      <c r="F254" s="10"/>
    </row>
    <row r="255" spans="2:6" x14ac:dyDescent="0.25">
      <c r="B255" s="10"/>
      <c r="C255" s="10"/>
      <c r="D255" s="15"/>
      <c r="E255" s="16"/>
      <c r="F255" s="10"/>
    </row>
    <row r="256" spans="2:6" x14ac:dyDescent="0.25">
      <c r="B256" s="10"/>
      <c r="C256" s="10"/>
      <c r="D256" s="15"/>
      <c r="E256" s="16"/>
      <c r="F256" s="10"/>
    </row>
    <row r="257" spans="2:6" x14ac:dyDescent="0.25">
      <c r="B257" s="10"/>
      <c r="C257" s="10"/>
      <c r="D257" s="15"/>
      <c r="E257" s="16"/>
      <c r="F257" s="10"/>
    </row>
    <row r="258" spans="2:6" x14ac:dyDescent="0.25">
      <c r="B258" s="10"/>
      <c r="C258" s="10"/>
      <c r="D258" s="15"/>
      <c r="E258" s="16"/>
      <c r="F258" s="10"/>
    </row>
    <row r="259" spans="2:6" x14ac:dyDescent="0.25">
      <c r="B259" s="10"/>
      <c r="C259" s="10"/>
      <c r="D259" s="15"/>
      <c r="E259" s="16"/>
      <c r="F259" s="10"/>
    </row>
    <row r="260" spans="2:6" x14ac:dyDescent="0.25">
      <c r="B260" s="10"/>
      <c r="C260" s="10"/>
      <c r="D260" s="15"/>
      <c r="E260" s="16"/>
      <c r="F260" s="10"/>
    </row>
    <row r="261" spans="2:6" x14ac:dyDescent="0.25">
      <c r="B261" s="10"/>
      <c r="C261" s="10"/>
      <c r="D261" s="15"/>
      <c r="E261" s="16"/>
      <c r="F261" s="10"/>
    </row>
    <row r="262" spans="2:6" x14ac:dyDescent="0.25">
      <c r="B262" s="10"/>
      <c r="C262" s="10"/>
      <c r="D262" s="15"/>
      <c r="E262" s="16"/>
      <c r="F262" s="10"/>
    </row>
    <row r="263" spans="2:6" x14ac:dyDescent="0.25">
      <c r="B263" s="10"/>
      <c r="C263" s="10"/>
      <c r="D263" s="15"/>
      <c r="E263" s="16"/>
      <c r="F263" s="10"/>
    </row>
    <row r="264" spans="2:6" x14ac:dyDescent="0.25">
      <c r="B264" s="10"/>
      <c r="C264" s="10"/>
      <c r="D264" s="15"/>
      <c r="E264" s="16"/>
      <c r="F264" s="10"/>
    </row>
    <row r="265" spans="2:6" x14ac:dyDescent="0.25">
      <c r="B265" s="10"/>
      <c r="C265" s="10"/>
      <c r="D265" s="15"/>
      <c r="E265" s="16"/>
      <c r="F265" s="10"/>
    </row>
    <row r="266" spans="2:6" x14ac:dyDescent="0.25">
      <c r="B266" s="10"/>
      <c r="C266" s="10"/>
      <c r="D266" s="15"/>
      <c r="E266" s="16"/>
      <c r="F266" s="10"/>
    </row>
    <row r="267" spans="2:6" x14ac:dyDescent="0.25">
      <c r="B267" s="10"/>
      <c r="C267" s="10"/>
      <c r="D267" s="15"/>
      <c r="E267" s="16"/>
      <c r="F267" s="10"/>
    </row>
    <row r="268" spans="2:6" x14ac:dyDescent="0.25">
      <c r="B268" s="10"/>
      <c r="C268" s="10"/>
      <c r="D268" s="15"/>
      <c r="E268" s="16"/>
      <c r="F268" s="10"/>
    </row>
    <row r="269" spans="2:6" x14ac:dyDescent="0.25">
      <c r="B269" s="10"/>
      <c r="C269" s="10"/>
      <c r="D269" s="15"/>
      <c r="E269" s="16"/>
      <c r="F269" s="10"/>
    </row>
    <row r="270" spans="2:6" x14ac:dyDescent="0.25">
      <c r="B270" s="10"/>
      <c r="C270" s="10"/>
      <c r="D270" s="15"/>
      <c r="E270" s="16"/>
      <c r="F270" s="10"/>
    </row>
    <row r="271" spans="2:6" x14ac:dyDescent="0.25">
      <c r="B271" s="10"/>
      <c r="C271" s="10"/>
      <c r="D271" s="15"/>
      <c r="E271" s="16"/>
      <c r="F271" s="10"/>
    </row>
    <row r="272" spans="2:6" x14ac:dyDescent="0.25">
      <c r="B272" s="10"/>
      <c r="C272" s="10"/>
      <c r="D272" s="15"/>
      <c r="E272" s="16"/>
      <c r="F272" s="10"/>
    </row>
    <row r="273" spans="2:6" x14ac:dyDescent="0.25">
      <c r="B273" s="10"/>
      <c r="C273" s="10"/>
      <c r="D273" s="15"/>
      <c r="E273" s="16"/>
      <c r="F273" s="10"/>
    </row>
    <row r="274" spans="2:6" x14ac:dyDescent="0.25">
      <c r="B274" s="10"/>
      <c r="C274" s="10"/>
      <c r="D274" s="15"/>
      <c r="E274" s="16"/>
      <c r="F274" s="10"/>
    </row>
    <row r="275" spans="2:6" x14ac:dyDescent="0.25">
      <c r="B275" s="10"/>
      <c r="C275" s="10"/>
      <c r="D275" s="15"/>
      <c r="E275" s="16"/>
      <c r="F275" s="10"/>
    </row>
    <row r="276" spans="2:6" x14ac:dyDescent="0.25">
      <c r="B276" s="10"/>
      <c r="C276" s="10"/>
      <c r="D276" s="15"/>
      <c r="E276" s="16"/>
      <c r="F276" s="10"/>
    </row>
    <row r="277" spans="2:6" x14ac:dyDescent="0.25">
      <c r="B277" s="10"/>
      <c r="C277" s="10"/>
      <c r="D277" s="15"/>
      <c r="E277" s="16"/>
      <c r="F277" s="10"/>
    </row>
    <row r="278" spans="2:6" x14ac:dyDescent="0.25">
      <c r="B278" s="10"/>
      <c r="C278" s="10"/>
      <c r="D278" s="15"/>
      <c r="E278" s="16"/>
      <c r="F278" s="10"/>
    </row>
    <row r="279" spans="2:6" x14ac:dyDescent="0.25">
      <c r="B279" s="10"/>
      <c r="C279" s="10"/>
      <c r="D279" s="15"/>
      <c r="E279" s="16"/>
      <c r="F279" s="10"/>
    </row>
    <row r="280" spans="2:6" x14ac:dyDescent="0.25">
      <c r="B280" s="10"/>
      <c r="C280" s="10"/>
      <c r="D280" s="15"/>
      <c r="E280" s="16"/>
      <c r="F280" s="10"/>
    </row>
    <row r="281" spans="2:6" x14ac:dyDescent="0.25">
      <c r="B281" s="10"/>
      <c r="C281" s="10"/>
      <c r="D281" s="15"/>
      <c r="E281" s="16"/>
      <c r="F281" s="10"/>
    </row>
    <row r="282" spans="2:6" x14ac:dyDescent="0.25">
      <c r="B282" s="10"/>
      <c r="C282" s="10"/>
      <c r="D282" s="15"/>
      <c r="E282" s="16"/>
      <c r="F282" s="10"/>
    </row>
    <row r="283" spans="2:6" x14ac:dyDescent="0.25">
      <c r="B283" s="10"/>
      <c r="C283" s="10"/>
      <c r="D283" s="15"/>
      <c r="E283" s="16"/>
      <c r="F283" s="10"/>
    </row>
    <row r="284" spans="2:6" x14ac:dyDescent="0.25">
      <c r="B284" s="10"/>
      <c r="C284" s="10"/>
      <c r="D284" s="15"/>
      <c r="E284" s="16"/>
      <c r="F284" s="10"/>
    </row>
    <row r="285" spans="2:6" x14ac:dyDescent="0.25">
      <c r="B285" s="10"/>
      <c r="C285" s="10"/>
      <c r="D285" s="15"/>
      <c r="E285" s="16"/>
      <c r="F285" s="10"/>
    </row>
    <row r="286" spans="2:6" x14ac:dyDescent="0.25">
      <c r="B286" s="10"/>
      <c r="C286" s="10"/>
      <c r="D286" s="15"/>
      <c r="E286" s="16"/>
      <c r="F286" s="10"/>
    </row>
    <row r="287" spans="2:6" x14ac:dyDescent="0.25">
      <c r="B287" s="10"/>
      <c r="C287" s="10"/>
      <c r="D287" s="15"/>
      <c r="E287" s="16"/>
      <c r="F287" s="10"/>
    </row>
    <row r="288" spans="2:6" x14ac:dyDescent="0.25">
      <c r="B288" s="10"/>
      <c r="C288" s="10"/>
      <c r="D288" s="15"/>
      <c r="E288" s="16"/>
      <c r="F288" s="10"/>
    </row>
    <row r="289" spans="2:6" x14ac:dyDescent="0.25">
      <c r="B289" s="10"/>
      <c r="C289" s="10"/>
      <c r="D289" s="15"/>
      <c r="E289" s="16"/>
      <c r="F289" s="10"/>
    </row>
    <row r="290" spans="2:6" x14ac:dyDescent="0.25">
      <c r="B290" s="10"/>
      <c r="C290" s="10"/>
      <c r="D290" s="15"/>
      <c r="E290" s="16"/>
      <c r="F290" s="10"/>
    </row>
    <row r="291" spans="2:6" x14ac:dyDescent="0.25">
      <c r="B291" s="10"/>
      <c r="C291" s="10"/>
      <c r="D291" s="15"/>
      <c r="E291" s="16"/>
      <c r="F291" s="10"/>
    </row>
    <row r="292" spans="2:6" x14ac:dyDescent="0.25">
      <c r="B292" s="10"/>
      <c r="C292" s="10"/>
      <c r="D292" s="15"/>
      <c r="E292" s="16"/>
      <c r="F292" s="10"/>
    </row>
    <row r="293" spans="2:6" x14ac:dyDescent="0.25">
      <c r="B293" s="10"/>
      <c r="C293" s="10"/>
      <c r="D293" s="15"/>
      <c r="E293" s="16"/>
      <c r="F293" s="10"/>
    </row>
    <row r="294" spans="2:6" x14ac:dyDescent="0.25">
      <c r="B294" s="10"/>
      <c r="C294" s="10"/>
      <c r="D294" s="15"/>
      <c r="E294" s="16"/>
      <c r="F294" s="10"/>
    </row>
    <row r="295" spans="2:6" x14ac:dyDescent="0.25">
      <c r="B295" s="10"/>
      <c r="C295" s="10"/>
      <c r="D295" s="15"/>
      <c r="E295" s="16"/>
      <c r="F295" s="10"/>
    </row>
    <row r="296" spans="2:6" x14ac:dyDescent="0.25">
      <c r="B296" s="10"/>
      <c r="C296" s="10"/>
      <c r="D296" s="15"/>
      <c r="E296" s="16"/>
      <c r="F296" s="10"/>
    </row>
    <row r="297" spans="2:6" x14ac:dyDescent="0.25">
      <c r="B297" s="10"/>
      <c r="C297" s="10"/>
      <c r="D297" s="15"/>
      <c r="E297" s="16"/>
      <c r="F297" s="10"/>
    </row>
    <row r="298" spans="2:6" x14ac:dyDescent="0.25">
      <c r="B298" s="10"/>
      <c r="C298" s="10"/>
      <c r="D298" s="15"/>
      <c r="E298" s="16"/>
      <c r="F298" s="10"/>
    </row>
    <row r="299" spans="2:6" x14ac:dyDescent="0.25">
      <c r="B299" s="10"/>
      <c r="C299" s="10"/>
      <c r="D299" s="15"/>
      <c r="E299" s="16"/>
      <c r="F299" s="10"/>
    </row>
    <row r="300" spans="2:6" x14ac:dyDescent="0.25">
      <c r="B300" s="10"/>
      <c r="C300" s="10"/>
      <c r="D300" s="15"/>
      <c r="E300" s="16"/>
      <c r="F300" s="10"/>
    </row>
    <row r="301" spans="2:6" x14ac:dyDescent="0.25">
      <c r="B301" s="10"/>
      <c r="C301" s="10"/>
      <c r="D301" s="15"/>
      <c r="E301" s="16"/>
      <c r="F301" s="10"/>
    </row>
    <row r="302" spans="2:6" x14ac:dyDescent="0.25">
      <c r="B302" s="10"/>
      <c r="C302" s="10"/>
      <c r="D302" s="15"/>
      <c r="E302" s="16"/>
      <c r="F302" s="10"/>
    </row>
    <row r="303" spans="2:6" x14ac:dyDescent="0.25">
      <c r="B303" s="10"/>
      <c r="C303" s="10"/>
      <c r="D303" s="15"/>
      <c r="E303" s="16"/>
      <c r="F303" s="10"/>
    </row>
    <row r="304" spans="2:6" x14ac:dyDescent="0.25">
      <c r="B304" s="10"/>
      <c r="C304" s="10"/>
      <c r="D304" s="15"/>
      <c r="E304" s="16"/>
      <c r="F304" s="10"/>
    </row>
    <row r="305" spans="2:6" x14ac:dyDescent="0.25">
      <c r="B305" s="10"/>
      <c r="C305" s="10"/>
      <c r="D305" s="15"/>
      <c r="E305" s="16"/>
      <c r="F305" s="10"/>
    </row>
    <row r="306" spans="2:6" x14ac:dyDescent="0.25">
      <c r="B306" s="10"/>
      <c r="C306" s="10"/>
      <c r="D306" s="15"/>
      <c r="E306" s="16"/>
      <c r="F306" s="10"/>
    </row>
    <row r="307" spans="2:6" x14ac:dyDescent="0.25">
      <c r="B307" s="10"/>
      <c r="C307" s="10"/>
      <c r="D307" s="15"/>
      <c r="E307" s="16"/>
      <c r="F307" s="10"/>
    </row>
    <row r="308" spans="2:6" x14ac:dyDescent="0.25">
      <c r="B308" s="10"/>
      <c r="C308" s="10"/>
      <c r="D308" s="15"/>
      <c r="E308" s="16"/>
      <c r="F308" s="10"/>
    </row>
    <row r="309" spans="2:6" x14ac:dyDescent="0.25">
      <c r="B309" s="10"/>
      <c r="C309" s="10"/>
      <c r="D309" s="15"/>
      <c r="E309" s="16"/>
      <c r="F309" s="10"/>
    </row>
    <row r="310" spans="2:6" x14ac:dyDescent="0.25">
      <c r="B310" s="10"/>
      <c r="C310" s="10"/>
      <c r="D310" s="15"/>
      <c r="E310" s="16"/>
      <c r="F310" s="10"/>
    </row>
    <row r="311" spans="2:6" x14ac:dyDescent="0.25">
      <c r="B311" s="10"/>
      <c r="C311" s="10"/>
      <c r="D311" s="15"/>
      <c r="E311" s="16"/>
      <c r="F311" s="10"/>
    </row>
    <row r="312" spans="2:6" x14ac:dyDescent="0.25">
      <c r="B312" s="10"/>
      <c r="C312" s="10"/>
      <c r="D312" s="15"/>
      <c r="E312" s="16"/>
      <c r="F312" s="10"/>
    </row>
    <row r="313" spans="2:6" x14ac:dyDescent="0.25">
      <c r="B313" s="10"/>
      <c r="C313" s="10"/>
      <c r="D313" s="15"/>
      <c r="E313" s="16"/>
      <c r="F313" s="10"/>
    </row>
    <row r="314" spans="2:6" x14ac:dyDescent="0.25">
      <c r="B314" s="10"/>
      <c r="C314" s="10"/>
      <c r="D314" s="15"/>
      <c r="E314" s="16"/>
      <c r="F314" s="10"/>
    </row>
    <row r="315" spans="2:6" x14ac:dyDescent="0.25">
      <c r="B315" s="10"/>
      <c r="C315" s="10"/>
      <c r="D315" s="15"/>
      <c r="E315" s="16"/>
      <c r="F315" s="10"/>
    </row>
    <row r="316" spans="2:6" x14ac:dyDescent="0.25">
      <c r="B316" s="10"/>
      <c r="C316" s="10"/>
      <c r="D316" s="15"/>
      <c r="E316" s="16"/>
      <c r="F316" s="10"/>
    </row>
    <row r="317" spans="2:6" x14ac:dyDescent="0.25">
      <c r="B317" s="10"/>
      <c r="C317" s="10"/>
      <c r="D317" s="15"/>
      <c r="E317" s="16"/>
      <c r="F317" s="10"/>
    </row>
    <row r="318" spans="2:6" x14ac:dyDescent="0.25">
      <c r="B318" s="10"/>
      <c r="C318" s="10"/>
      <c r="D318" s="15"/>
      <c r="E318" s="16"/>
      <c r="F318" s="10"/>
    </row>
    <row r="319" spans="2:6" x14ac:dyDescent="0.25">
      <c r="B319" s="10"/>
      <c r="C319" s="10"/>
      <c r="D319" s="15"/>
      <c r="E319" s="16"/>
      <c r="F319" s="10"/>
    </row>
    <row r="320" spans="2:6" x14ac:dyDescent="0.25">
      <c r="B320" s="10"/>
      <c r="C320" s="10"/>
      <c r="D320" s="15"/>
      <c r="E320" s="16"/>
      <c r="F320" s="10"/>
    </row>
    <row r="321" spans="2:6" x14ac:dyDescent="0.25">
      <c r="B321" s="10"/>
      <c r="C321" s="10"/>
      <c r="D321" s="15"/>
      <c r="E321" s="16"/>
      <c r="F321" s="10"/>
    </row>
    <row r="322" spans="2:6" x14ac:dyDescent="0.25">
      <c r="B322" s="10"/>
      <c r="C322" s="10"/>
      <c r="D322" s="15"/>
      <c r="E322" s="16"/>
      <c r="F322" s="10"/>
    </row>
    <row r="323" spans="2:6" x14ac:dyDescent="0.25">
      <c r="B323" s="10"/>
      <c r="C323" s="10"/>
      <c r="D323" s="15"/>
      <c r="E323" s="16"/>
      <c r="F323" s="10"/>
    </row>
    <row r="324" spans="2:6" x14ac:dyDescent="0.25">
      <c r="B324" s="10"/>
      <c r="C324" s="10"/>
      <c r="D324" s="15"/>
      <c r="E324" s="16"/>
      <c r="F324" s="10"/>
    </row>
    <row r="325" spans="2:6" x14ac:dyDescent="0.25">
      <c r="B325" s="10"/>
      <c r="C325" s="10"/>
      <c r="D325" s="15"/>
      <c r="E325" s="16"/>
      <c r="F325" s="10"/>
    </row>
    <row r="326" spans="2:6" x14ac:dyDescent="0.25">
      <c r="B326" s="10"/>
      <c r="C326" s="10"/>
      <c r="D326" s="15"/>
      <c r="E326" s="16"/>
      <c r="F326" s="10"/>
    </row>
    <row r="327" spans="2:6" x14ac:dyDescent="0.25">
      <c r="B327" s="10"/>
      <c r="C327" s="10"/>
      <c r="D327" s="15"/>
      <c r="E327" s="16"/>
      <c r="F327" s="10"/>
    </row>
    <row r="328" spans="2:6" x14ac:dyDescent="0.25">
      <c r="B328" s="10"/>
      <c r="C328" s="10"/>
      <c r="D328" s="15"/>
      <c r="E328" s="16"/>
      <c r="F328" s="10"/>
    </row>
    <row r="329" spans="2:6" x14ac:dyDescent="0.25">
      <c r="B329" s="10"/>
      <c r="C329" s="10"/>
      <c r="D329" s="15"/>
      <c r="E329" s="16"/>
      <c r="F329" s="10"/>
    </row>
    <row r="330" spans="2:6" x14ac:dyDescent="0.25">
      <c r="B330" s="10"/>
      <c r="C330" s="10"/>
      <c r="D330" s="15"/>
      <c r="E330" s="16"/>
      <c r="F330" s="10"/>
    </row>
    <row r="331" spans="2:6" x14ac:dyDescent="0.25">
      <c r="B331" s="10"/>
      <c r="C331" s="10"/>
      <c r="D331" s="15"/>
      <c r="E331" s="16"/>
      <c r="F331" s="10"/>
    </row>
    <row r="332" spans="2:6" x14ac:dyDescent="0.25">
      <c r="B332" s="10"/>
      <c r="C332" s="10"/>
      <c r="D332" s="15"/>
      <c r="E332" s="16"/>
      <c r="F332" s="10"/>
    </row>
    <row r="333" spans="2:6" x14ac:dyDescent="0.25">
      <c r="B333" s="10"/>
      <c r="C333" s="10"/>
      <c r="D333" s="15"/>
      <c r="E333" s="16"/>
      <c r="F333" s="10"/>
    </row>
    <row r="334" spans="2:6" x14ac:dyDescent="0.25">
      <c r="B334" s="10"/>
      <c r="C334" s="10"/>
      <c r="D334" s="15"/>
      <c r="E334" s="16"/>
      <c r="F334" s="10"/>
    </row>
    <row r="335" spans="2:6" x14ac:dyDescent="0.25">
      <c r="B335" s="10"/>
      <c r="C335" s="10"/>
      <c r="D335" s="15"/>
      <c r="E335" s="16"/>
      <c r="F335" s="10"/>
    </row>
    <row r="336" spans="2:6" x14ac:dyDescent="0.25">
      <c r="B336" s="10"/>
      <c r="C336" s="10"/>
      <c r="D336" s="15"/>
      <c r="E336" s="16"/>
      <c r="F336" s="10"/>
    </row>
    <row r="337" spans="2:6" x14ac:dyDescent="0.25">
      <c r="B337" s="10"/>
      <c r="C337" s="10"/>
      <c r="D337" s="15"/>
      <c r="E337" s="16"/>
      <c r="F337" s="10"/>
    </row>
    <row r="338" spans="2:6" x14ac:dyDescent="0.25">
      <c r="B338" s="10"/>
      <c r="C338" s="10"/>
      <c r="D338" s="15"/>
      <c r="E338" s="16"/>
      <c r="F338" s="10"/>
    </row>
    <row r="339" spans="2:6" x14ac:dyDescent="0.25">
      <c r="B339" s="10"/>
      <c r="C339" s="10"/>
      <c r="D339" s="15"/>
      <c r="E339" s="16"/>
      <c r="F339" s="10"/>
    </row>
    <row r="340" spans="2:6" x14ac:dyDescent="0.25">
      <c r="B340" s="10"/>
      <c r="C340" s="10"/>
      <c r="D340" s="15"/>
      <c r="E340" s="16"/>
      <c r="F340" s="10"/>
    </row>
    <row r="341" spans="2:6" x14ac:dyDescent="0.25">
      <c r="B341" s="10"/>
      <c r="C341" s="10"/>
      <c r="D341" s="15"/>
      <c r="E341" s="16"/>
      <c r="F341" s="10"/>
    </row>
    <row r="342" spans="2:6" x14ac:dyDescent="0.25">
      <c r="B342" s="10"/>
      <c r="C342" s="10"/>
      <c r="D342" s="15"/>
      <c r="E342" s="16"/>
      <c r="F342" s="10"/>
    </row>
    <row r="343" spans="2:6" x14ac:dyDescent="0.25">
      <c r="B343" s="10"/>
      <c r="C343" s="10"/>
      <c r="D343" s="15"/>
      <c r="E343" s="16"/>
      <c r="F343" s="10"/>
    </row>
    <row r="344" spans="2:6" x14ac:dyDescent="0.25">
      <c r="B344" s="10"/>
      <c r="C344" s="10"/>
      <c r="D344" s="15"/>
      <c r="E344" s="16"/>
      <c r="F344" s="10"/>
    </row>
    <row r="345" spans="2:6" x14ac:dyDescent="0.25">
      <c r="B345" s="10"/>
      <c r="C345" s="10"/>
      <c r="D345" s="15"/>
      <c r="E345" s="16"/>
      <c r="F345" s="10"/>
    </row>
    <row r="346" spans="2:6" x14ac:dyDescent="0.25">
      <c r="B346" s="10"/>
      <c r="C346" s="10"/>
      <c r="D346" s="15"/>
      <c r="E346" s="16"/>
      <c r="F346" s="10"/>
    </row>
    <row r="347" spans="2:6" x14ac:dyDescent="0.25">
      <c r="B347" s="10"/>
      <c r="C347" s="10"/>
      <c r="D347" s="15"/>
      <c r="E347" s="16"/>
      <c r="F347" s="10"/>
    </row>
    <row r="348" spans="2:6" x14ac:dyDescent="0.25">
      <c r="B348" s="10"/>
      <c r="C348" s="10"/>
      <c r="D348" s="15"/>
      <c r="E348" s="16"/>
      <c r="F348" s="10"/>
    </row>
    <row r="349" spans="2:6" x14ac:dyDescent="0.25">
      <c r="B349" s="10"/>
      <c r="C349" s="10"/>
      <c r="D349" s="15"/>
      <c r="E349" s="16"/>
      <c r="F349" s="10"/>
    </row>
    <row r="350" spans="2:6" x14ac:dyDescent="0.25">
      <c r="B350" s="10"/>
      <c r="C350" s="10"/>
      <c r="D350" s="15"/>
      <c r="E350" s="16"/>
      <c r="F350" s="10"/>
    </row>
    <row r="351" spans="2:6" x14ac:dyDescent="0.25">
      <c r="B351" s="10"/>
      <c r="C351" s="10"/>
      <c r="D351" s="15"/>
      <c r="E351" s="16"/>
      <c r="F351" s="10"/>
    </row>
    <row r="352" spans="2:6" x14ac:dyDescent="0.25">
      <c r="B352" s="10"/>
      <c r="C352" s="10"/>
      <c r="D352" s="15"/>
      <c r="E352" s="16"/>
      <c r="F352" s="10"/>
    </row>
    <row r="353" spans="2:6" x14ac:dyDescent="0.25">
      <c r="B353" s="10"/>
      <c r="C353" s="10"/>
      <c r="D353" s="15"/>
      <c r="E353" s="16"/>
      <c r="F353" s="10"/>
    </row>
    <row r="354" spans="2:6" x14ac:dyDescent="0.25">
      <c r="B354" s="10"/>
      <c r="C354" s="10"/>
      <c r="D354" s="15"/>
      <c r="E354" s="16"/>
      <c r="F354" s="10"/>
    </row>
    <row r="355" spans="2:6" x14ac:dyDescent="0.25">
      <c r="B355" s="10"/>
      <c r="C355" s="10"/>
      <c r="D355" s="15"/>
      <c r="E355" s="16"/>
      <c r="F355" s="10"/>
    </row>
    <row r="356" spans="2:6" x14ac:dyDescent="0.25">
      <c r="B356" s="10"/>
      <c r="C356" s="10"/>
      <c r="D356" s="15"/>
      <c r="E356" s="16"/>
      <c r="F356" s="10"/>
    </row>
    <row r="357" spans="2:6" x14ac:dyDescent="0.25">
      <c r="B357" s="10"/>
      <c r="C357" s="10"/>
      <c r="D357" s="15"/>
      <c r="E357" s="16"/>
      <c r="F357" s="10"/>
    </row>
    <row r="358" spans="2:6" x14ac:dyDescent="0.25">
      <c r="B358" s="10"/>
      <c r="C358" s="10"/>
      <c r="D358" s="15"/>
      <c r="E358" s="16"/>
      <c r="F358" s="10"/>
    </row>
    <row r="359" spans="2:6" x14ac:dyDescent="0.25">
      <c r="B359" s="10"/>
      <c r="C359" s="10"/>
      <c r="D359" s="15"/>
      <c r="E359" s="16"/>
      <c r="F359" s="10"/>
    </row>
    <row r="360" spans="2:6" x14ac:dyDescent="0.25">
      <c r="B360" s="10"/>
      <c r="C360" s="10"/>
      <c r="D360" s="15"/>
      <c r="E360" s="16"/>
      <c r="F360" s="10"/>
    </row>
    <row r="361" spans="2:6" x14ac:dyDescent="0.25">
      <c r="B361" s="10"/>
      <c r="C361" s="10"/>
      <c r="D361" s="15"/>
      <c r="E361" s="16"/>
      <c r="F361" s="10"/>
    </row>
    <row r="362" spans="2:6" x14ac:dyDescent="0.25">
      <c r="B362" s="10"/>
      <c r="C362" s="10"/>
      <c r="D362" s="15"/>
      <c r="E362" s="16"/>
      <c r="F362" s="10"/>
    </row>
    <row r="363" spans="2:6" x14ac:dyDescent="0.25">
      <c r="B363" s="10"/>
      <c r="C363" s="10"/>
      <c r="D363" s="15"/>
      <c r="E363" s="16"/>
      <c r="F363" s="10"/>
    </row>
    <row r="364" spans="2:6" x14ac:dyDescent="0.25">
      <c r="B364" s="10"/>
      <c r="C364" s="10"/>
      <c r="D364" s="15"/>
      <c r="E364" s="16"/>
      <c r="F364" s="10"/>
    </row>
    <row r="365" spans="2:6" x14ac:dyDescent="0.25">
      <c r="B365" s="10"/>
      <c r="C365" s="10"/>
      <c r="D365" s="15"/>
      <c r="E365" s="16"/>
      <c r="F365" s="10"/>
    </row>
    <row r="366" spans="2:6" x14ac:dyDescent="0.25">
      <c r="B366" s="10"/>
      <c r="C366" s="10"/>
      <c r="D366" s="15"/>
      <c r="E366" s="16"/>
      <c r="F366" s="10"/>
    </row>
    <row r="367" spans="2:6" x14ac:dyDescent="0.25">
      <c r="B367" s="10"/>
      <c r="C367" s="10"/>
      <c r="D367" s="15"/>
      <c r="E367" s="16"/>
      <c r="F367" s="10"/>
    </row>
    <row r="368" spans="2:6" x14ac:dyDescent="0.25">
      <c r="B368" s="10"/>
      <c r="C368" s="10"/>
      <c r="D368" s="15"/>
      <c r="E368" s="16"/>
      <c r="F368" s="10"/>
    </row>
  </sheetData>
  <mergeCells count="62">
    <mergeCell ref="F23:F27"/>
    <mergeCell ref="F28:F32"/>
    <mergeCell ref="F33:F37"/>
    <mergeCell ref="F38:F42"/>
    <mergeCell ref="F43:F47"/>
    <mergeCell ref="B43:B47"/>
    <mergeCell ref="C43:C47"/>
    <mergeCell ref="F8:F12"/>
    <mergeCell ref="F13:F17"/>
    <mergeCell ref="F18:F22"/>
    <mergeCell ref="B28:B32"/>
    <mergeCell ref="C28:C32"/>
    <mergeCell ref="B33:B37"/>
    <mergeCell ref="C33:C37"/>
    <mergeCell ref="B38:B42"/>
    <mergeCell ref="C38:C42"/>
    <mergeCell ref="B13:B17"/>
    <mergeCell ref="C13:C17"/>
    <mergeCell ref="B18:B22"/>
    <mergeCell ref="C18:C22"/>
    <mergeCell ref="B23:B27"/>
    <mergeCell ref="C23:C27"/>
    <mergeCell ref="E4:E7"/>
    <mergeCell ref="B8:B12"/>
    <mergeCell ref="C8:C12"/>
    <mergeCell ref="B4:B7"/>
    <mergeCell ref="C4:C7"/>
    <mergeCell ref="D4:D7"/>
    <mergeCell ref="F4:F7"/>
    <mergeCell ref="B48:B51"/>
    <mergeCell ref="C48:C51"/>
    <mergeCell ref="F48:F51"/>
    <mergeCell ref="B52:B56"/>
    <mergeCell ref="C52:C56"/>
    <mergeCell ref="F52:F56"/>
    <mergeCell ref="B58:B61"/>
    <mergeCell ref="C58:C61"/>
    <mergeCell ref="F58:F61"/>
    <mergeCell ref="F62:F65"/>
    <mergeCell ref="B62:B65"/>
    <mergeCell ref="C62:C65"/>
    <mergeCell ref="C66:C69"/>
    <mergeCell ref="B66:B69"/>
    <mergeCell ref="F66:F69"/>
    <mergeCell ref="C70:C73"/>
    <mergeCell ref="F70:F73"/>
    <mergeCell ref="B70:B73"/>
    <mergeCell ref="B99:B103"/>
    <mergeCell ref="C99:C103"/>
    <mergeCell ref="F99:F103"/>
    <mergeCell ref="F74:F83"/>
    <mergeCell ref="C74:C83"/>
    <mergeCell ref="B74:B83"/>
    <mergeCell ref="F84:F88"/>
    <mergeCell ref="C84:C88"/>
    <mergeCell ref="B84:B88"/>
    <mergeCell ref="B89:B93"/>
    <mergeCell ref="C89:C93"/>
    <mergeCell ref="F89:F93"/>
    <mergeCell ref="B94:B97"/>
    <mergeCell ref="C94:C97"/>
    <mergeCell ref="F94:F9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34"/>
  <sheetViews>
    <sheetView topLeftCell="A25" zoomScale="90" zoomScaleNormal="90" workbookViewId="0">
      <selection activeCell="C8" sqref="C8"/>
    </sheetView>
  </sheetViews>
  <sheetFormatPr baseColWidth="10" defaultRowHeight="15" x14ac:dyDescent="0.25"/>
  <cols>
    <col min="3" max="3" width="47.28515625" style="24" customWidth="1"/>
    <col min="17" max="17" width="25.5703125" style="24" customWidth="1"/>
    <col min="18" max="18" width="19.28515625" customWidth="1"/>
    <col min="19" max="19" width="17.42578125" customWidth="1"/>
  </cols>
  <sheetData>
    <row r="2" spans="3:19" ht="15.75" thickBot="1" x14ac:dyDescent="0.3"/>
    <row r="3" spans="3:19" x14ac:dyDescent="0.25">
      <c r="C3" s="49" t="s">
        <v>16</v>
      </c>
      <c r="D3" s="49" t="s">
        <v>15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78" t="s">
        <v>26</v>
      </c>
      <c r="Q3" s="77" t="s">
        <v>137</v>
      </c>
      <c r="R3" s="77" t="s">
        <v>138</v>
      </c>
      <c r="S3" s="71" t="s">
        <v>148</v>
      </c>
    </row>
    <row r="4" spans="3:19" x14ac:dyDescent="0.25">
      <c r="C4" s="49"/>
      <c r="D4" s="49" t="s">
        <v>25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79"/>
      <c r="Q4" s="77"/>
      <c r="R4" s="77"/>
      <c r="S4" s="71"/>
    </row>
    <row r="5" spans="3:19" x14ac:dyDescent="0.25">
      <c r="C5" s="49"/>
      <c r="D5" s="46" t="s">
        <v>21</v>
      </c>
      <c r="E5" s="47"/>
      <c r="F5" s="48"/>
      <c r="G5" s="46" t="s">
        <v>22</v>
      </c>
      <c r="H5" s="47"/>
      <c r="I5" s="48"/>
      <c r="J5" s="46" t="s">
        <v>23</v>
      </c>
      <c r="K5" s="47"/>
      <c r="L5" s="48"/>
      <c r="M5" s="46" t="s">
        <v>24</v>
      </c>
      <c r="N5" s="47"/>
      <c r="O5" s="48"/>
      <c r="P5" s="80"/>
      <c r="Q5" s="77"/>
      <c r="R5" s="77"/>
      <c r="S5" s="71"/>
    </row>
    <row r="6" spans="3:19" x14ac:dyDescent="0.25">
      <c r="C6" s="43"/>
      <c r="D6" s="22" t="s">
        <v>1</v>
      </c>
      <c r="E6" s="22" t="s">
        <v>2</v>
      </c>
      <c r="F6" s="22" t="s">
        <v>3</v>
      </c>
      <c r="G6" s="22" t="s">
        <v>4</v>
      </c>
      <c r="H6" s="22" t="s">
        <v>5</v>
      </c>
      <c r="I6" s="22" t="s">
        <v>6</v>
      </c>
      <c r="J6" s="22" t="s">
        <v>7</v>
      </c>
      <c r="K6" s="22" t="s">
        <v>8</v>
      </c>
      <c r="L6" s="22" t="s">
        <v>9</v>
      </c>
      <c r="M6" s="22" t="s">
        <v>10</v>
      </c>
      <c r="N6" s="22" t="s">
        <v>11</v>
      </c>
      <c r="O6" s="22" t="s">
        <v>12</v>
      </c>
      <c r="P6" s="80"/>
      <c r="Q6" s="77"/>
      <c r="R6" s="77"/>
      <c r="S6" s="71"/>
    </row>
    <row r="7" spans="3:19" ht="38.25" x14ac:dyDescent="0.25">
      <c r="C7" s="23" t="s">
        <v>19</v>
      </c>
      <c r="D7" s="26">
        <v>72</v>
      </c>
      <c r="E7" s="26">
        <v>303</v>
      </c>
      <c r="F7" s="26">
        <v>143</v>
      </c>
      <c r="G7" s="26">
        <v>180</v>
      </c>
      <c r="H7" s="26">
        <v>251</v>
      </c>
      <c r="I7" s="26">
        <v>122</v>
      </c>
      <c r="J7" s="26">
        <v>71</v>
      </c>
      <c r="K7" s="26">
        <v>114</v>
      </c>
      <c r="L7" s="26">
        <v>95</v>
      </c>
      <c r="M7" s="26"/>
      <c r="N7" s="26"/>
      <c r="O7" s="26"/>
      <c r="P7" s="29">
        <f>D7+E7+F7+G7+H7+I7+J7+K7+L7</f>
        <v>1351</v>
      </c>
      <c r="Q7" s="28" t="s">
        <v>136</v>
      </c>
      <c r="R7" s="25" t="s">
        <v>139</v>
      </c>
      <c r="S7" s="34" t="s">
        <v>149</v>
      </c>
    </row>
    <row r="8" spans="3:19" ht="51" x14ac:dyDescent="0.25">
      <c r="C8" s="23" t="s">
        <v>45</v>
      </c>
      <c r="D8" s="26">
        <v>24</v>
      </c>
      <c r="E8" s="26">
        <v>43</v>
      </c>
      <c r="F8" s="26">
        <v>36</v>
      </c>
      <c r="G8" s="26">
        <v>84</v>
      </c>
      <c r="H8" s="26">
        <v>53</v>
      </c>
      <c r="I8" s="26">
        <v>38</v>
      </c>
      <c r="J8" s="26">
        <v>32</v>
      </c>
      <c r="K8" s="26">
        <v>49</v>
      </c>
      <c r="L8" s="26">
        <v>9</v>
      </c>
      <c r="M8" s="26"/>
      <c r="N8" s="26"/>
      <c r="O8" s="26"/>
      <c r="P8" s="29">
        <f>D8+E8+F8+G8+H8+I8+J8+K8+L8</f>
        <v>368</v>
      </c>
      <c r="Q8" s="28" t="s">
        <v>136</v>
      </c>
      <c r="R8" s="25" t="s">
        <v>139</v>
      </c>
      <c r="S8" s="34" t="s">
        <v>149</v>
      </c>
    </row>
    <row r="9" spans="3:19" ht="25.5" x14ac:dyDescent="0.25">
      <c r="C9" s="23" t="s">
        <v>44</v>
      </c>
      <c r="D9" s="26"/>
      <c r="E9" s="26">
        <v>1</v>
      </c>
      <c r="F9" s="26"/>
      <c r="G9" s="26">
        <v>5</v>
      </c>
      <c r="H9" s="26">
        <v>145</v>
      </c>
      <c r="I9" s="26">
        <v>1</v>
      </c>
      <c r="J9" s="26"/>
      <c r="K9" s="26"/>
      <c r="L9" s="26">
        <v>3</v>
      </c>
      <c r="M9" s="26"/>
      <c r="N9" s="26"/>
      <c r="O9" s="26"/>
      <c r="P9" s="29">
        <f t="shared" ref="P9:P25" si="0">D9+E9+F9+G9+H9+I9+J9+K9+L9</f>
        <v>155</v>
      </c>
      <c r="Q9" s="28" t="s">
        <v>136</v>
      </c>
      <c r="R9" s="25" t="s">
        <v>139</v>
      </c>
      <c r="S9" s="34" t="s">
        <v>149</v>
      </c>
    </row>
    <row r="10" spans="3:19" ht="38.25" x14ac:dyDescent="0.25">
      <c r="C10" s="23" t="s">
        <v>48</v>
      </c>
      <c r="D10" s="26">
        <v>19</v>
      </c>
      <c r="E10" s="26">
        <v>29</v>
      </c>
      <c r="F10" s="26">
        <v>19</v>
      </c>
      <c r="G10" s="26">
        <v>32</v>
      </c>
      <c r="H10" s="26">
        <v>22</v>
      </c>
      <c r="I10" s="26">
        <v>21</v>
      </c>
      <c r="J10" s="26">
        <v>23</v>
      </c>
      <c r="K10" s="26">
        <v>10</v>
      </c>
      <c r="L10" s="26">
        <v>44</v>
      </c>
      <c r="M10" s="26"/>
      <c r="N10" s="26"/>
      <c r="O10" s="26"/>
      <c r="P10" s="29">
        <f t="shared" si="0"/>
        <v>219</v>
      </c>
      <c r="Q10" s="28" t="s">
        <v>136</v>
      </c>
      <c r="R10" s="25" t="s">
        <v>139</v>
      </c>
      <c r="S10" s="34" t="s">
        <v>149</v>
      </c>
    </row>
    <row r="11" spans="3:19" ht="25.5" x14ac:dyDescent="0.25">
      <c r="C11" s="23" t="s">
        <v>54</v>
      </c>
      <c r="D11" s="26">
        <v>2</v>
      </c>
      <c r="E11" s="26">
        <v>3</v>
      </c>
      <c r="F11" s="26"/>
      <c r="G11" s="26">
        <v>8</v>
      </c>
      <c r="H11" s="26">
        <v>5</v>
      </c>
      <c r="I11" s="26">
        <v>1</v>
      </c>
      <c r="J11" s="26">
        <v>1</v>
      </c>
      <c r="K11" s="26">
        <v>2</v>
      </c>
      <c r="L11" s="26">
        <v>22</v>
      </c>
      <c r="M11" s="26"/>
      <c r="N11" s="26"/>
      <c r="O11" s="26"/>
      <c r="P11" s="29">
        <f t="shared" si="0"/>
        <v>44</v>
      </c>
      <c r="Q11" s="28" t="s">
        <v>136</v>
      </c>
      <c r="R11" s="25" t="s">
        <v>139</v>
      </c>
      <c r="S11" s="34" t="s">
        <v>149</v>
      </c>
    </row>
    <row r="12" spans="3:19" ht="63.75" x14ac:dyDescent="0.25">
      <c r="C12" s="23" t="s">
        <v>135</v>
      </c>
      <c r="D12" s="26">
        <v>66</v>
      </c>
      <c r="E12" s="26">
        <v>103</v>
      </c>
      <c r="F12" s="26">
        <v>119</v>
      </c>
      <c r="G12" s="26">
        <v>154</v>
      </c>
      <c r="H12" s="26">
        <v>60</v>
      </c>
      <c r="I12" s="26">
        <v>82</v>
      </c>
      <c r="J12" s="26">
        <v>86</v>
      </c>
      <c r="K12" s="26">
        <v>61</v>
      </c>
      <c r="L12" s="26">
        <v>212</v>
      </c>
      <c r="M12" s="26"/>
      <c r="N12" s="26"/>
      <c r="O12" s="26"/>
      <c r="P12" s="29">
        <f t="shared" si="0"/>
        <v>943</v>
      </c>
      <c r="Q12" s="28" t="s">
        <v>136</v>
      </c>
      <c r="R12" s="25" t="s">
        <v>139</v>
      </c>
      <c r="S12" s="34" t="s">
        <v>149</v>
      </c>
    </row>
    <row r="13" spans="3:19" ht="38.25" x14ac:dyDescent="0.25">
      <c r="C13" s="23" t="s">
        <v>134</v>
      </c>
      <c r="D13" s="26"/>
      <c r="E13" s="26">
        <v>1</v>
      </c>
      <c r="F13" s="26"/>
      <c r="G13" s="26"/>
      <c r="H13" s="26">
        <v>1</v>
      </c>
      <c r="I13" s="26">
        <v>4</v>
      </c>
      <c r="J13" s="26"/>
      <c r="K13" s="26">
        <v>1</v>
      </c>
      <c r="L13" s="26">
        <v>1</v>
      </c>
      <c r="M13" s="26"/>
      <c r="N13" s="26"/>
      <c r="O13" s="26"/>
      <c r="P13" s="29">
        <f t="shared" si="0"/>
        <v>8</v>
      </c>
      <c r="Q13" s="28" t="s">
        <v>136</v>
      </c>
      <c r="R13" s="25" t="s">
        <v>139</v>
      </c>
      <c r="S13" s="34" t="s">
        <v>149</v>
      </c>
    </row>
    <row r="14" spans="3:19" ht="38.25" x14ac:dyDescent="0.25">
      <c r="C14" s="23" t="s">
        <v>72</v>
      </c>
      <c r="D14" s="26"/>
      <c r="E14" s="26">
        <v>2</v>
      </c>
      <c r="F14" s="26"/>
      <c r="G14" s="26">
        <v>1</v>
      </c>
      <c r="H14" s="26">
        <v>2</v>
      </c>
      <c r="I14" s="26">
        <v>1</v>
      </c>
      <c r="J14" s="26"/>
      <c r="K14" s="26">
        <v>2</v>
      </c>
      <c r="L14" s="26"/>
      <c r="M14" s="26"/>
      <c r="N14" s="26"/>
      <c r="O14" s="26"/>
      <c r="P14" s="29">
        <f t="shared" si="0"/>
        <v>8</v>
      </c>
      <c r="Q14" s="28" t="s">
        <v>136</v>
      </c>
      <c r="R14" s="25" t="s">
        <v>139</v>
      </c>
      <c r="S14" s="34" t="s">
        <v>149</v>
      </c>
    </row>
    <row r="15" spans="3:19" ht="38.25" x14ac:dyDescent="0.25">
      <c r="C15" s="23" t="s">
        <v>77</v>
      </c>
      <c r="D15" s="26"/>
      <c r="E15" s="26"/>
      <c r="F15" s="26"/>
      <c r="G15" s="26"/>
      <c r="H15" s="26"/>
      <c r="I15" s="26"/>
      <c r="J15" s="26"/>
      <c r="K15" s="26"/>
      <c r="L15" s="26">
        <v>6</v>
      </c>
      <c r="M15" s="26"/>
      <c r="N15" s="26"/>
      <c r="O15" s="26"/>
      <c r="P15" s="29">
        <f t="shared" si="0"/>
        <v>6</v>
      </c>
      <c r="Q15" s="28" t="s">
        <v>136</v>
      </c>
      <c r="R15" s="25" t="s">
        <v>139</v>
      </c>
      <c r="S15" s="34" t="s">
        <v>149</v>
      </c>
    </row>
    <row r="16" spans="3:19" ht="38.25" x14ac:dyDescent="0.25">
      <c r="C16" s="23" t="s">
        <v>83</v>
      </c>
      <c r="D16" s="26">
        <v>1</v>
      </c>
      <c r="E16" s="26">
        <v>2</v>
      </c>
      <c r="F16" s="26">
        <v>1</v>
      </c>
      <c r="G16" s="26"/>
      <c r="H16" s="26">
        <v>1</v>
      </c>
      <c r="I16" s="26">
        <v>3</v>
      </c>
      <c r="J16" s="26"/>
      <c r="K16" s="26">
        <v>1</v>
      </c>
      <c r="L16" s="26">
        <v>1</v>
      </c>
      <c r="M16" s="26"/>
      <c r="N16" s="26"/>
      <c r="O16" s="26"/>
      <c r="P16" s="29">
        <f t="shared" si="0"/>
        <v>10</v>
      </c>
      <c r="Q16" s="28" t="s">
        <v>136</v>
      </c>
      <c r="R16" s="25" t="s">
        <v>139</v>
      </c>
      <c r="S16" s="34" t="s">
        <v>149</v>
      </c>
    </row>
    <row r="17" spans="3:21" ht="25.5" x14ac:dyDescent="0.25">
      <c r="C17" s="23" t="s">
        <v>85</v>
      </c>
      <c r="D17" s="26">
        <v>5</v>
      </c>
      <c r="E17" s="26">
        <v>10</v>
      </c>
      <c r="F17" s="26">
        <v>3</v>
      </c>
      <c r="G17" s="26">
        <v>15</v>
      </c>
      <c r="H17" s="26">
        <v>2</v>
      </c>
      <c r="I17" s="26">
        <v>2</v>
      </c>
      <c r="J17" s="26">
        <v>5</v>
      </c>
      <c r="K17" s="26">
        <v>7</v>
      </c>
      <c r="L17" s="26">
        <v>14</v>
      </c>
      <c r="M17" s="26"/>
      <c r="N17" s="26"/>
      <c r="O17" s="26"/>
      <c r="P17" s="29">
        <f t="shared" si="0"/>
        <v>63</v>
      </c>
      <c r="Q17" s="28" t="s">
        <v>136</v>
      </c>
      <c r="R17" s="25" t="s">
        <v>139</v>
      </c>
      <c r="S17" s="34" t="s">
        <v>149</v>
      </c>
    </row>
    <row r="18" spans="3:21" ht="51" x14ac:dyDescent="0.25">
      <c r="C18" s="23" t="s">
        <v>90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9">
        <f t="shared" si="0"/>
        <v>0</v>
      </c>
      <c r="Q18" s="28" t="s">
        <v>136</v>
      </c>
      <c r="R18" s="25" t="s">
        <v>139</v>
      </c>
      <c r="S18" s="34" t="s">
        <v>149</v>
      </c>
    </row>
    <row r="19" spans="3:21" ht="38.25" x14ac:dyDescent="0.25">
      <c r="C19" s="23" t="s">
        <v>95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9">
        <f t="shared" si="0"/>
        <v>0</v>
      </c>
      <c r="Q19" s="28" t="s">
        <v>136</v>
      </c>
      <c r="R19" s="25" t="s">
        <v>139</v>
      </c>
      <c r="S19" s="34" t="s">
        <v>149</v>
      </c>
    </row>
    <row r="20" spans="3:21" ht="25.5" x14ac:dyDescent="0.25">
      <c r="C20" s="23" t="s">
        <v>100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9">
        <f t="shared" si="0"/>
        <v>0</v>
      </c>
      <c r="Q20" s="28" t="s">
        <v>136</v>
      </c>
      <c r="R20" s="25" t="s">
        <v>139</v>
      </c>
      <c r="S20" s="34" t="s">
        <v>149</v>
      </c>
    </row>
    <row r="21" spans="3:21" ht="51" x14ac:dyDescent="0.25">
      <c r="C21" s="23" t="s">
        <v>104</v>
      </c>
      <c r="D21" s="26">
        <v>8</v>
      </c>
      <c r="E21" s="26">
        <v>3</v>
      </c>
      <c r="F21" s="26">
        <v>3</v>
      </c>
      <c r="G21" s="26">
        <v>9</v>
      </c>
      <c r="H21" s="26">
        <v>4</v>
      </c>
      <c r="I21" s="26">
        <v>12</v>
      </c>
      <c r="J21" s="26"/>
      <c r="K21" s="26">
        <v>1</v>
      </c>
      <c r="L21" s="26"/>
      <c r="M21" s="26"/>
      <c r="N21" s="26"/>
      <c r="O21" s="26"/>
      <c r="P21" s="29">
        <f t="shared" si="0"/>
        <v>40</v>
      </c>
      <c r="Q21" s="28" t="s">
        <v>136</v>
      </c>
      <c r="R21" s="25" t="s">
        <v>139</v>
      </c>
      <c r="S21" s="34" t="s">
        <v>149</v>
      </c>
    </row>
    <row r="22" spans="3:21" ht="25.5" x14ac:dyDescent="0.25">
      <c r="C22" s="23" t="s">
        <v>114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9">
        <f t="shared" si="0"/>
        <v>0</v>
      </c>
      <c r="Q22" s="28" t="s">
        <v>136</v>
      </c>
      <c r="R22" s="25" t="s">
        <v>139</v>
      </c>
      <c r="S22" s="34" t="s">
        <v>149</v>
      </c>
    </row>
    <row r="23" spans="3:21" ht="25.5" x14ac:dyDescent="0.25">
      <c r="C23" s="23" t="s">
        <v>120</v>
      </c>
      <c r="D23" s="26"/>
      <c r="E23" s="26"/>
      <c r="F23" s="26"/>
      <c r="G23" s="26"/>
      <c r="H23" s="26"/>
      <c r="I23" s="26"/>
      <c r="J23" s="26"/>
      <c r="K23" s="26"/>
      <c r="L23" s="27"/>
      <c r="M23" s="27"/>
      <c r="N23" s="27"/>
      <c r="O23" s="26"/>
      <c r="P23" s="29">
        <f t="shared" si="0"/>
        <v>0</v>
      </c>
      <c r="Q23" s="28" t="s">
        <v>136</v>
      </c>
      <c r="R23" s="25" t="s">
        <v>139</v>
      </c>
      <c r="S23" s="34" t="s">
        <v>149</v>
      </c>
    </row>
    <row r="24" spans="3:21" ht="55.5" customHeight="1" x14ac:dyDescent="0.25">
      <c r="C24" s="23" t="s">
        <v>141</v>
      </c>
      <c r="D24" s="26"/>
      <c r="E24" s="26">
        <v>2</v>
      </c>
      <c r="F24" s="26"/>
      <c r="G24" s="26"/>
      <c r="H24" s="26">
        <v>2</v>
      </c>
      <c r="I24" s="26">
        <v>1</v>
      </c>
      <c r="J24" s="26">
        <v>1</v>
      </c>
      <c r="K24" s="26"/>
      <c r="L24" s="26">
        <v>3</v>
      </c>
      <c r="M24" s="26"/>
      <c r="N24" s="26"/>
      <c r="O24" s="26"/>
      <c r="P24" s="29">
        <f t="shared" si="0"/>
        <v>9</v>
      </c>
      <c r="Q24" s="28" t="s">
        <v>136</v>
      </c>
      <c r="R24" s="25" t="s">
        <v>139</v>
      </c>
      <c r="S24" s="34" t="s">
        <v>149</v>
      </c>
    </row>
    <row r="25" spans="3:21" ht="43.5" customHeight="1" x14ac:dyDescent="0.25">
      <c r="C25" s="23" t="s">
        <v>131</v>
      </c>
      <c r="D25" s="31">
        <v>54</v>
      </c>
      <c r="E25" s="31">
        <v>41</v>
      </c>
      <c r="F25" s="31">
        <v>28</v>
      </c>
      <c r="G25" s="31">
        <v>47</v>
      </c>
      <c r="H25" s="31">
        <v>48</v>
      </c>
      <c r="I25" s="31">
        <v>38</v>
      </c>
      <c r="J25" s="31">
        <v>28</v>
      </c>
      <c r="K25" s="31">
        <v>31</v>
      </c>
      <c r="L25" s="31">
        <v>51</v>
      </c>
      <c r="M25" s="30"/>
      <c r="N25" s="30"/>
      <c r="O25" s="30"/>
      <c r="P25" s="29">
        <f t="shared" si="0"/>
        <v>366</v>
      </c>
      <c r="Q25" s="28" t="s">
        <v>136</v>
      </c>
      <c r="R25" s="25" t="s">
        <v>139</v>
      </c>
      <c r="S25" s="34" t="s">
        <v>149</v>
      </c>
    </row>
    <row r="26" spans="3:21" ht="25.5" x14ac:dyDescent="0.25">
      <c r="C26" s="33" t="s">
        <v>140</v>
      </c>
      <c r="D26" s="35">
        <v>5</v>
      </c>
      <c r="E26" s="35">
        <v>1</v>
      </c>
      <c r="F26" s="35">
        <v>6</v>
      </c>
      <c r="G26" s="35">
        <v>4</v>
      </c>
      <c r="H26" s="35">
        <v>4</v>
      </c>
      <c r="I26" s="35">
        <v>5</v>
      </c>
      <c r="J26" s="35">
        <v>5</v>
      </c>
      <c r="K26" s="35">
        <v>6</v>
      </c>
      <c r="L26" s="35">
        <v>7</v>
      </c>
      <c r="M26" s="1"/>
      <c r="N26" s="1"/>
      <c r="O26" s="1"/>
      <c r="P26" s="29">
        <f>D26+E26+F26+G26+H26+I26+J26+K26+L26</f>
        <v>43</v>
      </c>
      <c r="Q26" s="33" t="s">
        <v>147</v>
      </c>
      <c r="R26" s="33" t="s">
        <v>139</v>
      </c>
      <c r="S26" s="34" t="s">
        <v>150</v>
      </c>
    </row>
    <row r="27" spans="3:21" x14ac:dyDescent="0.25">
      <c r="C27" s="75" t="s">
        <v>26</v>
      </c>
      <c r="D27" s="72">
        <f>D7+D8+D9+D10+D11+D12+D13+D14+D16+D17+D18+D19+D20+D21+D22+D23+D24+D25+D26</f>
        <v>256</v>
      </c>
      <c r="E27" s="72">
        <f>E7+E8+E9+E10+E11+E12+E13+E14+E16+E17+E18+E19+E20+E21+E22+E23+E24+E25+E26</f>
        <v>544</v>
      </c>
      <c r="F27" s="72">
        <f t="shared" ref="F27:O27" si="1">F7+F8+F9+F10+F11+F12+F13+F14+F16+F17+F18+F19+F20+F21+F22+F23+F24+F25+F26</f>
        <v>358</v>
      </c>
      <c r="G27" s="72">
        <f t="shared" si="1"/>
        <v>539</v>
      </c>
      <c r="H27" s="72">
        <f t="shared" si="1"/>
        <v>600</v>
      </c>
      <c r="I27" s="72">
        <f t="shared" si="1"/>
        <v>331</v>
      </c>
      <c r="J27" s="72">
        <f t="shared" si="1"/>
        <v>252</v>
      </c>
      <c r="K27" s="72">
        <f t="shared" si="1"/>
        <v>285</v>
      </c>
      <c r="L27" s="72">
        <f t="shared" si="1"/>
        <v>462</v>
      </c>
      <c r="M27" s="72">
        <f t="shared" si="1"/>
        <v>0</v>
      </c>
      <c r="N27" s="72">
        <f t="shared" si="1"/>
        <v>0</v>
      </c>
      <c r="O27" s="72">
        <f t="shared" si="1"/>
        <v>0</v>
      </c>
      <c r="P27" s="73">
        <f>P7+P8+P9+P10+P11+P12+P13+P14+P16+P17+P18+P19+P20+P21+P22+P23+P24+P25+P26</f>
        <v>3627</v>
      </c>
      <c r="Q27" s="72"/>
      <c r="R27" s="72"/>
      <c r="S27" s="72"/>
    </row>
    <row r="28" spans="3:21" x14ac:dyDescent="0.25">
      <c r="C28" s="76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72"/>
      <c r="R28" s="72"/>
      <c r="S28" s="72"/>
    </row>
    <row r="29" spans="3:21" x14ac:dyDescent="0.25">
      <c r="C29" s="3"/>
      <c r="D29" s="3"/>
      <c r="E29" s="3"/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2"/>
    </row>
    <row r="30" spans="3:21" x14ac:dyDescent="0.25">
      <c r="C30" s="5"/>
      <c r="D30" s="5"/>
      <c r="E30" s="5"/>
      <c r="F30" s="5"/>
      <c r="G30" s="32"/>
      <c r="H30" s="32"/>
      <c r="I30" s="6"/>
      <c r="J30" s="6"/>
      <c r="K30" s="51"/>
      <c r="L30" s="51"/>
      <c r="M30" s="51"/>
      <c r="N30" s="51"/>
      <c r="O30" s="51"/>
      <c r="P30" s="51"/>
      <c r="Q30" s="51"/>
      <c r="R30" s="51"/>
      <c r="S30" s="6"/>
      <c r="T30" s="6"/>
      <c r="U30" s="6"/>
    </row>
    <row r="31" spans="3:21" x14ac:dyDescent="0.25">
      <c r="C31" s="5"/>
      <c r="D31" s="5"/>
      <c r="E31" s="5"/>
      <c r="F31" s="5"/>
      <c r="G31" s="32"/>
      <c r="H31" s="32"/>
      <c r="I31" s="6"/>
      <c r="J31" s="6"/>
      <c r="K31" s="51"/>
      <c r="L31" s="51"/>
      <c r="M31" s="51"/>
      <c r="N31" s="51"/>
      <c r="O31" s="51"/>
      <c r="P31" s="51"/>
      <c r="Q31" s="51"/>
      <c r="R31" s="51"/>
      <c r="S31" s="6"/>
      <c r="T31" s="6"/>
      <c r="U31" s="6"/>
    </row>
    <row r="32" spans="3:21" x14ac:dyDescent="0.25">
      <c r="C32" s="7"/>
      <c r="D32" s="7"/>
      <c r="E32" s="7"/>
      <c r="F32" s="7"/>
      <c r="G32" s="32"/>
      <c r="H32" s="32"/>
      <c r="I32" s="6"/>
      <c r="J32" s="6"/>
      <c r="K32" s="52"/>
      <c r="L32" s="52"/>
      <c r="M32" s="52"/>
      <c r="N32" s="52"/>
      <c r="O32" s="52"/>
      <c r="P32" s="52"/>
      <c r="Q32" s="52"/>
      <c r="R32" s="52"/>
      <c r="S32" s="8"/>
      <c r="T32" s="8"/>
      <c r="U32" s="8"/>
    </row>
    <row r="33" spans="3:21" ht="15" customHeight="1" x14ac:dyDescent="0.25">
      <c r="C33" s="74" t="s">
        <v>14</v>
      </c>
      <c r="D33" s="74"/>
      <c r="E33" s="74"/>
      <c r="F33" s="74"/>
      <c r="G33" s="32"/>
      <c r="H33" s="32"/>
      <c r="J33" s="9"/>
      <c r="K33" s="53" t="s">
        <v>27</v>
      </c>
      <c r="L33" s="53"/>
      <c r="M33" s="53"/>
      <c r="N33" s="53"/>
      <c r="O33" s="53"/>
      <c r="P33" s="53"/>
      <c r="Q33" s="53"/>
      <c r="R33" s="53"/>
      <c r="S33" s="36"/>
      <c r="T33" s="36"/>
      <c r="U33" s="36"/>
    </row>
    <row r="34" spans="3:21" ht="15.75" customHeight="1" x14ac:dyDescent="0.25">
      <c r="C34" s="37" t="s">
        <v>29</v>
      </c>
      <c r="D34" s="38"/>
      <c r="E34" s="38"/>
      <c r="F34" s="38"/>
      <c r="G34" s="2"/>
      <c r="H34" s="2"/>
      <c r="I34" s="9"/>
      <c r="J34" s="9"/>
      <c r="K34" s="50" t="s">
        <v>28</v>
      </c>
      <c r="L34" s="50"/>
      <c r="M34" s="50"/>
      <c r="N34" s="50"/>
      <c r="O34" s="50"/>
      <c r="P34" s="50"/>
      <c r="Q34" s="50"/>
      <c r="R34" s="50"/>
      <c r="S34" s="9"/>
      <c r="T34" s="9"/>
      <c r="U34" s="9"/>
    </row>
  </sheetData>
  <mergeCells count="32">
    <mergeCell ref="C3:C6"/>
    <mergeCell ref="D3:O3"/>
    <mergeCell ref="P3:P6"/>
    <mergeCell ref="D4:O4"/>
    <mergeCell ref="D5:F5"/>
    <mergeCell ref="G5:I5"/>
    <mergeCell ref="J5:L5"/>
    <mergeCell ref="M5:O5"/>
    <mergeCell ref="C33:F33"/>
    <mergeCell ref="K30:R32"/>
    <mergeCell ref="K33:R33"/>
    <mergeCell ref="K34:R34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S3:S6"/>
    <mergeCell ref="S27:S28"/>
    <mergeCell ref="N27:N28"/>
    <mergeCell ref="O27:O28"/>
    <mergeCell ref="P27:P28"/>
    <mergeCell ref="Q27:Q28"/>
    <mergeCell ref="R27:R28"/>
    <mergeCell ref="Q3:Q6"/>
    <mergeCell ref="R3:R6"/>
  </mergeCells>
  <hyperlinks>
    <hyperlink ref="Q7" r:id="rId1"/>
    <hyperlink ref="Q8" r:id="rId2"/>
    <hyperlink ref="Q9" r:id="rId3"/>
    <hyperlink ref="Q10:Q25" r:id="rId4" display="https://tramitesbomberos.gobernacion.gob.sv/login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UPREV</vt:lpstr>
      <vt:lpstr>TRIMESTRES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Adriana Aleman Hernandez</dc:creator>
  <cp:lastModifiedBy>Noemi Elizabeth Tunaca Beltran</cp:lastModifiedBy>
  <cp:lastPrinted>2024-08-29T20:10:35Z</cp:lastPrinted>
  <dcterms:created xsi:type="dcterms:W3CDTF">2024-01-29T14:19:52Z</dcterms:created>
  <dcterms:modified xsi:type="dcterms:W3CDTF">2024-10-15T20:26:19Z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b8acc149eb12451f82c2a871e74b269c</vt:lpwstr>
  </property>
</Properties>
</file>